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IKA\2019\J201908015-LYSÁ-SPORTOVNÍ HALA\5 - výběrové řízení\úpravy PD a VV\210119 - revize 6\REVIZE výkaz výměr\SO01\"/>
    </mc:Choice>
  </mc:AlternateContent>
  <xr:revisionPtr revIDLastSave="0" documentId="13_ncr:1_{D5EAD8C9-403F-4E51-BEE7-814B1E591E8B}" xr6:coauthVersionLast="46" xr6:coauthVersionMax="46" xr10:uidLastSave="{00000000-0000-0000-0000-000000000000}"/>
  <bookViews>
    <workbookView xWindow="-120" yWindow="-120" windowWidth="38640" windowHeight="21240" xr2:uid="{00000000-000D-0000-FFFF-FFFF00000000}"/>
  </bookViews>
  <sheets>
    <sheet name="rekapitulace" sheetId="4" r:id="rId1"/>
    <sheet name="parametry" sheetId="1" r:id="rId2"/>
  </sheets>
  <definedNames>
    <definedName name="_xlnm.Print_Titles" localSheetId="1">parametry!$6:$6</definedName>
    <definedName name="Print_Titles">#REF!</definedName>
    <definedName name="Rx_0Cenik">#REF!</definedName>
  </definedNames>
  <calcPr calcId="181029"/>
</workbook>
</file>

<file path=xl/calcChain.xml><?xml version="1.0" encoding="utf-8"?>
<calcChain xmlns="http://schemas.openxmlformats.org/spreadsheetml/2006/main">
  <c r="F255" i="1" l="1"/>
  <c r="F254" i="1"/>
  <c r="F243" i="1"/>
  <c r="F244" i="1"/>
  <c r="F245" i="1"/>
  <c r="F246" i="1"/>
  <c r="F247" i="1"/>
  <c r="F248" i="1"/>
  <c r="F242" i="1"/>
  <c r="F237" i="1"/>
  <c r="F229" i="1"/>
  <c r="F223" i="1"/>
  <c r="F201" i="1"/>
  <c r="F178" i="1"/>
  <c r="F177" i="1"/>
  <c r="F168" i="1"/>
  <c r="F167" i="1"/>
  <c r="H110" i="1"/>
  <c r="F121" i="1"/>
  <c r="H120" i="1"/>
  <c r="H119" i="1"/>
  <c r="H118" i="1"/>
  <c r="H117" i="1"/>
  <c r="H116" i="1"/>
  <c r="H115" i="1"/>
  <c r="H114" i="1"/>
  <c r="H113" i="1"/>
  <c r="H112" i="1"/>
  <c r="H111" i="1"/>
  <c r="F103" i="1"/>
  <c r="F102" i="1"/>
  <c r="F101" i="1"/>
  <c r="F100" i="1"/>
  <c r="F97" i="1"/>
  <c r="H71" i="1"/>
  <c r="H70" i="1"/>
  <c r="H69" i="1"/>
  <c r="H66" i="1"/>
  <c r="H65" i="1"/>
  <c r="H64" i="1"/>
  <c r="H63" i="1"/>
  <c r="H60" i="1"/>
  <c r="H59" i="1"/>
  <c r="H58" i="1"/>
  <c r="H57" i="1"/>
  <c r="H56" i="1"/>
  <c r="H55" i="1"/>
  <c r="H54" i="1"/>
  <c r="H47" i="1"/>
  <c r="H48" i="1"/>
  <c r="H49" i="1"/>
  <c r="H50" i="1"/>
  <c r="H51" i="1"/>
  <c r="H46" i="1"/>
  <c r="F40" i="1"/>
  <c r="F39" i="1"/>
  <c r="F38" i="1"/>
  <c r="F35" i="1"/>
  <c r="H188" i="1" l="1"/>
  <c r="H186" i="1"/>
  <c r="H185" i="1" l="1"/>
  <c r="F185" i="1"/>
  <c r="H155" i="1"/>
  <c r="F155" i="1"/>
  <c r="I185" i="1" l="1"/>
  <c r="I155" i="1"/>
  <c r="H223" i="1"/>
  <c r="I223" i="1" s="1"/>
  <c r="H200" i="1"/>
  <c r="F200" i="1"/>
  <c r="H168" i="1"/>
  <c r="I168" i="1" s="1"/>
  <c r="H164" i="1"/>
  <c r="F164" i="1"/>
  <c r="H31" i="1"/>
  <c r="F31" i="1"/>
  <c r="H101" i="1"/>
  <c r="I101" i="1" s="1"/>
  <c r="I200" i="1" l="1"/>
  <c r="I31" i="1"/>
  <c r="I164" i="1"/>
  <c r="H102" i="1" l="1"/>
  <c r="H154" i="1"/>
  <c r="F154" i="1"/>
  <c r="H149" i="1"/>
  <c r="F149" i="1"/>
  <c r="I149" i="1" l="1"/>
  <c r="I154" i="1"/>
  <c r="H207" i="1"/>
  <c r="F207" i="1"/>
  <c r="H212" i="1"/>
  <c r="F212" i="1"/>
  <c r="I207" i="1" l="1"/>
  <c r="I212" i="1"/>
  <c r="F174" i="1"/>
  <c r="H121" i="1"/>
  <c r="I121" i="1" s="1"/>
  <c r="H35" i="1"/>
  <c r="I35" i="1" s="1"/>
  <c r="H34" i="1"/>
  <c r="F34" i="1"/>
  <c r="H33" i="1"/>
  <c r="F33" i="1"/>
  <c r="H32" i="1"/>
  <c r="F32" i="1"/>
  <c r="H18" i="1"/>
  <c r="H237" i="1"/>
  <c r="H236" i="1"/>
  <c r="F236" i="1"/>
  <c r="H235" i="1"/>
  <c r="F235" i="1"/>
  <c r="H234" i="1"/>
  <c r="F234" i="1"/>
  <c r="F173" i="1"/>
  <c r="H173" i="1"/>
  <c r="H174" i="1"/>
  <c r="F175" i="1"/>
  <c r="H175" i="1"/>
  <c r="F176" i="1"/>
  <c r="H176" i="1"/>
  <c r="H177" i="1"/>
  <c r="H178" i="1"/>
  <c r="H229" i="1"/>
  <c r="H228" i="1"/>
  <c r="F228" i="1"/>
  <c r="H201" i="1"/>
  <c r="H193" i="1"/>
  <c r="F193" i="1"/>
  <c r="H192" i="1"/>
  <c r="F192" i="1"/>
  <c r="H199" i="1"/>
  <c r="F199" i="1"/>
  <c r="H198" i="1"/>
  <c r="F198" i="1"/>
  <c r="F186" i="1"/>
  <c r="H187" i="1"/>
  <c r="F187" i="1"/>
  <c r="H197" i="1"/>
  <c r="F197" i="1"/>
  <c r="H196" i="1"/>
  <c r="F196" i="1"/>
  <c r="H189" i="1"/>
  <c r="F189" i="1"/>
  <c r="F188" i="1"/>
  <c r="H184" i="1"/>
  <c r="F184" i="1"/>
  <c r="H183" i="1"/>
  <c r="F183" i="1"/>
  <c r="H140" i="1"/>
  <c r="F140" i="1"/>
  <c r="H131" i="1"/>
  <c r="F131" i="1"/>
  <c r="I187" i="1" l="1"/>
  <c r="I176" i="1"/>
  <c r="I237" i="1"/>
  <c r="I175" i="1"/>
  <c r="I32" i="1"/>
  <c r="I34" i="1"/>
  <c r="I178" i="1"/>
  <c r="I173" i="1"/>
  <c r="I33" i="1"/>
  <c r="I235" i="1"/>
  <c r="I198" i="1"/>
  <c r="I192" i="1"/>
  <c r="I234" i="1"/>
  <c r="I236" i="1"/>
  <c r="I177" i="1"/>
  <c r="I174" i="1"/>
  <c r="I131" i="1"/>
  <c r="I183" i="1"/>
  <c r="I229" i="1"/>
  <c r="I228" i="1"/>
  <c r="I199" i="1"/>
  <c r="I196" i="1"/>
  <c r="I201" i="1"/>
  <c r="I193" i="1"/>
  <c r="I197" i="1"/>
  <c r="I189" i="1"/>
  <c r="I184" i="1"/>
  <c r="I186" i="1"/>
  <c r="I188" i="1"/>
  <c r="I140" i="1"/>
  <c r="I179" i="1" l="1"/>
  <c r="I230" i="1"/>
  <c r="I238" i="1"/>
  <c r="H126" i="1"/>
  <c r="F126" i="1"/>
  <c r="H147" i="1"/>
  <c r="F147" i="1"/>
  <c r="F120" i="1"/>
  <c r="F116" i="1"/>
  <c r="H127" i="1"/>
  <c r="F127" i="1"/>
  <c r="H125" i="1"/>
  <c r="F125" i="1"/>
  <c r="H143" i="1"/>
  <c r="F143" i="1"/>
  <c r="H142" i="1"/>
  <c r="F142" i="1"/>
  <c r="F112" i="1"/>
  <c r="F119" i="1"/>
  <c r="F118" i="1"/>
  <c r="F117" i="1"/>
  <c r="F115" i="1"/>
  <c r="F114" i="1"/>
  <c r="F113" i="1"/>
  <c r="F111" i="1"/>
  <c r="F110" i="1"/>
  <c r="I116" i="1" l="1"/>
  <c r="I114" i="1"/>
  <c r="I126" i="1"/>
  <c r="I147" i="1"/>
  <c r="I120" i="1"/>
  <c r="I119" i="1"/>
  <c r="I111" i="1"/>
  <c r="I113" i="1"/>
  <c r="I112" i="1"/>
  <c r="I127" i="1"/>
  <c r="I115" i="1"/>
  <c r="I125" i="1"/>
  <c r="I118" i="1"/>
  <c r="I110" i="1"/>
  <c r="I117" i="1"/>
  <c r="I142" i="1"/>
  <c r="I143" i="1"/>
  <c r="H103" i="1"/>
  <c r="I103" i="1" s="1"/>
  <c r="I102" i="1" l="1"/>
  <c r="H100" i="1"/>
  <c r="I100" i="1" s="1"/>
  <c r="H97" i="1"/>
  <c r="I97" i="1" s="1"/>
  <c r="H96" i="1"/>
  <c r="F96" i="1"/>
  <c r="H95" i="1"/>
  <c r="F95" i="1"/>
  <c r="H94" i="1"/>
  <c r="F94" i="1"/>
  <c r="H93" i="1"/>
  <c r="F93" i="1"/>
  <c r="H92" i="1"/>
  <c r="F92" i="1"/>
  <c r="H91" i="1"/>
  <c r="F91" i="1"/>
  <c r="H90" i="1"/>
  <c r="F90" i="1"/>
  <c r="H89" i="1"/>
  <c r="F89" i="1"/>
  <c r="H88" i="1"/>
  <c r="F88" i="1"/>
  <c r="H40" i="1"/>
  <c r="I40" i="1" s="1"/>
  <c r="H39" i="1"/>
  <c r="I39" i="1" s="1"/>
  <c r="H38" i="1"/>
  <c r="I38" i="1" s="1"/>
  <c r="H250" i="1"/>
  <c r="F250" i="1"/>
  <c r="H249" i="1"/>
  <c r="F249" i="1"/>
  <c r="H85" i="1"/>
  <c r="F85" i="1"/>
  <c r="H84" i="1"/>
  <c r="F84" i="1"/>
  <c r="H81" i="1"/>
  <c r="F81" i="1"/>
  <c r="H78" i="1"/>
  <c r="F78" i="1"/>
  <c r="H75" i="1"/>
  <c r="F75" i="1"/>
  <c r="H74" i="1"/>
  <c r="F74" i="1"/>
  <c r="F71" i="1"/>
  <c r="F70" i="1"/>
  <c r="F69" i="1"/>
  <c r="F66" i="1"/>
  <c r="F65" i="1"/>
  <c r="F64" i="1"/>
  <c r="F63" i="1"/>
  <c r="F60" i="1"/>
  <c r="F59" i="1"/>
  <c r="F58" i="1"/>
  <c r="F57" i="1"/>
  <c r="F56" i="1"/>
  <c r="F55" i="1"/>
  <c r="F54" i="1"/>
  <c r="F51" i="1"/>
  <c r="F50" i="1"/>
  <c r="F49" i="1"/>
  <c r="F48" i="1"/>
  <c r="F47" i="1"/>
  <c r="F46" i="1"/>
  <c r="F15" i="1"/>
  <c r="H15" i="1"/>
  <c r="F13" i="1"/>
  <c r="H13" i="1"/>
  <c r="F14" i="1"/>
  <c r="H14" i="1"/>
  <c r="F16" i="1"/>
  <c r="H16" i="1"/>
  <c r="F17" i="1"/>
  <c r="H17" i="1"/>
  <c r="F18" i="1"/>
  <c r="F19" i="1"/>
  <c r="H19" i="1"/>
  <c r="F20" i="1"/>
  <c r="H20" i="1"/>
  <c r="F21" i="1"/>
  <c r="H21" i="1"/>
  <c r="F22" i="1"/>
  <c r="H22" i="1"/>
  <c r="F10" i="1"/>
  <c r="H10" i="1"/>
  <c r="F11" i="1"/>
  <c r="H11" i="1"/>
  <c r="I91" i="1" l="1"/>
  <c r="I95" i="1"/>
  <c r="I94" i="1"/>
  <c r="I88" i="1"/>
  <c r="I90" i="1"/>
  <c r="I92" i="1"/>
  <c r="I89" i="1"/>
  <c r="I93" i="1"/>
  <c r="I96" i="1"/>
  <c r="I250" i="1"/>
  <c r="I54" i="1"/>
  <c r="I56" i="1"/>
  <c r="I58" i="1"/>
  <c r="I60" i="1"/>
  <c r="I74" i="1"/>
  <c r="I78" i="1"/>
  <c r="I84" i="1"/>
  <c r="I70" i="1"/>
  <c r="I249" i="1"/>
  <c r="I47" i="1"/>
  <c r="I63" i="1"/>
  <c r="I65" i="1"/>
  <c r="I71" i="1"/>
  <c r="I85" i="1"/>
  <c r="I69" i="1"/>
  <c r="I48" i="1"/>
  <c r="I64" i="1"/>
  <c r="I66" i="1"/>
  <c r="I75" i="1"/>
  <c r="I81" i="1"/>
  <c r="I51" i="1"/>
  <c r="I50" i="1"/>
  <c r="I49" i="1"/>
  <c r="I55" i="1"/>
  <c r="I57" i="1"/>
  <c r="I59" i="1"/>
  <c r="I46" i="1"/>
  <c r="I19" i="1"/>
  <c r="I22" i="1"/>
  <c r="I11" i="1"/>
  <c r="I14" i="1"/>
  <c r="I15" i="1"/>
  <c r="I18" i="1"/>
  <c r="I20" i="1"/>
  <c r="I13" i="1"/>
  <c r="I10" i="1"/>
  <c r="I21" i="1"/>
  <c r="I17" i="1"/>
  <c r="I16" i="1"/>
  <c r="I105" i="1" l="1"/>
  <c r="H222" i="1"/>
  <c r="F222" i="1"/>
  <c r="H255" i="1"/>
  <c r="I255" i="1" s="1"/>
  <c r="H254" i="1"/>
  <c r="I254" i="1" s="1"/>
  <c r="F221" i="1"/>
  <c r="F220" i="1"/>
  <c r="F219" i="1"/>
  <c r="F218" i="1"/>
  <c r="F217" i="1"/>
  <c r="F216" i="1"/>
  <c r="F215" i="1"/>
  <c r="H158" i="1"/>
  <c r="F158" i="1"/>
  <c r="H26" i="1"/>
  <c r="H27" i="1"/>
  <c r="H28" i="1"/>
  <c r="H29" i="1"/>
  <c r="H30" i="1"/>
  <c r="H124" i="1"/>
  <c r="H134" i="1"/>
  <c r="H135" i="1"/>
  <c r="H136" i="1"/>
  <c r="H128" i="1"/>
  <c r="H129" i="1"/>
  <c r="H139" i="1"/>
  <c r="H141" i="1"/>
  <c r="H146" i="1"/>
  <c r="H148" i="1"/>
  <c r="H150" i="1"/>
  <c r="H151" i="1"/>
  <c r="H152" i="1"/>
  <c r="H153" i="1"/>
  <c r="H156" i="1"/>
  <c r="H157" i="1"/>
  <c r="H159" i="1"/>
  <c r="H160" i="1"/>
  <c r="H161" i="1"/>
  <c r="H162" i="1"/>
  <c r="H163" i="1"/>
  <c r="H165" i="1"/>
  <c r="H166" i="1"/>
  <c r="H167" i="1"/>
  <c r="H206" i="1"/>
  <c r="H208" i="1"/>
  <c r="H209" i="1"/>
  <c r="H210" i="1"/>
  <c r="H211" i="1"/>
  <c r="H215" i="1"/>
  <c r="H216" i="1"/>
  <c r="H217" i="1"/>
  <c r="H218" i="1"/>
  <c r="H219" i="1"/>
  <c r="H220" i="1"/>
  <c r="H221" i="1"/>
  <c r="H242" i="1"/>
  <c r="I242" i="1" s="1"/>
  <c r="H243" i="1"/>
  <c r="I243" i="1" s="1"/>
  <c r="H244" i="1"/>
  <c r="I244" i="1" s="1"/>
  <c r="H245" i="1"/>
  <c r="I245" i="1" s="1"/>
  <c r="H246" i="1"/>
  <c r="I246" i="1" s="1"/>
  <c r="H247" i="1"/>
  <c r="I247" i="1" s="1"/>
  <c r="H248" i="1"/>
  <c r="I248" i="1" s="1"/>
  <c r="H9" i="1"/>
  <c r="H12" i="1"/>
  <c r="H25" i="1"/>
  <c r="F211" i="1"/>
  <c r="F210" i="1"/>
  <c r="F209" i="1"/>
  <c r="F208" i="1"/>
  <c r="F206" i="1"/>
  <c r="F165" i="1"/>
  <c r="F166" i="1"/>
  <c r="F30" i="1"/>
  <c r="F29" i="1"/>
  <c r="F28" i="1"/>
  <c r="F27" i="1"/>
  <c r="F26" i="1"/>
  <c r="F25" i="1"/>
  <c r="F12" i="1"/>
  <c r="F9" i="1"/>
  <c r="F139" i="1"/>
  <c r="F141" i="1"/>
  <c r="F146" i="1"/>
  <c r="F148" i="1"/>
  <c r="F150" i="1"/>
  <c r="F151" i="1"/>
  <c r="F152" i="1"/>
  <c r="F153" i="1"/>
  <c r="F156" i="1"/>
  <c r="F157" i="1"/>
  <c r="F159" i="1"/>
  <c r="F160" i="1"/>
  <c r="F161" i="1"/>
  <c r="F162" i="1"/>
  <c r="F163" i="1"/>
  <c r="F124" i="1"/>
  <c r="F134" i="1"/>
  <c r="F136" i="1"/>
  <c r="F128" i="1"/>
  <c r="F129" i="1"/>
  <c r="F135" i="1"/>
  <c r="I256" i="1" l="1"/>
  <c r="I251" i="1"/>
  <c r="I148" i="1"/>
  <c r="I222" i="1"/>
  <c r="I134" i="1"/>
  <c r="I162" i="1"/>
  <c r="I157" i="1"/>
  <c r="I151" i="1"/>
  <c r="I209" i="1"/>
  <c r="I219" i="1"/>
  <c r="I215" i="1"/>
  <c r="I167" i="1"/>
  <c r="I150" i="1"/>
  <c r="I220" i="1"/>
  <c r="I216" i="1"/>
  <c r="I146" i="1"/>
  <c r="I211" i="1"/>
  <c r="I156" i="1"/>
  <c r="I208" i="1"/>
  <c r="I218" i="1"/>
  <c r="I221" i="1"/>
  <c r="I217" i="1"/>
  <c r="I160" i="1"/>
  <c r="I153" i="1"/>
  <c r="I141" i="1"/>
  <c r="I30" i="1"/>
  <c r="I158" i="1"/>
  <c r="I163" i="1"/>
  <c r="I159" i="1"/>
  <c r="I152" i="1"/>
  <c r="I139" i="1"/>
  <c r="I161" i="1"/>
  <c r="I210" i="1"/>
  <c r="I129" i="1"/>
  <c r="I128" i="1"/>
  <c r="I124" i="1"/>
  <c r="I206" i="1"/>
  <c r="I135" i="1"/>
  <c r="I9" i="1"/>
  <c r="I28" i="1"/>
  <c r="I166" i="1"/>
  <c r="I136" i="1"/>
  <c r="I165" i="1"/>
  <c r="I29" i="1"/>
  <c r="I26" i="1"/>
  <c r="I27" i="1"/>
  <c r="I25" i="1"/>
  <c r="I12" i="1"/>
  <c r="I169" i="1" l="1"/>
  <c r="I224" i="1"/>
  <c r="I41" i="1"/>
  <c r="I202" i="1"/>
  <c r="I258" i="1" l="1"/>
  <c r="B18" i="4" s="1"/>
  <c r="B20" i="4" s="1"/>
  <c r="B22" i="4" s="1"/>
</calcChain>
</file>

<file path=xl/sharedStrings.xml><?xml version="1.0" encoding="utf-8"?>
<sst xmlns="http://schemas.openxmlformats.org/spreadsheetml/2006/main" count="429" uniqueCount="230">
  <si>
    <t>kpl</t>
  </si>
  <si>
    <t>m</t>
  </si>
  <si>
    <t>ks</t>
  </si>
  <si>
    <t>Kabel CYSY 2x1,5 včetně upevňovacího materiálu</t>
  </si>
  <si>
    <t>Vodič CYA 6mm2 včetně upevňovacího materiálu</t>
  </si>
  <si>
    <t>Pomocný instalační materiál</t>
  </si>
  <si>
    <t>Stavební přípomoce</t>
  </si>
  <si>
    <t>Předávací dokumentace, vč. DSPS</t>
  </si>
  <si>
    <t>Provedení výchozích revizí, zkoušek, funkčních a koordinačních zkoušek</t>
  </si>
  <si>
    <t>Režie, doprava, stravné</t>
  </si>
  <si>
    <t>Jádrové vrty pro rozvody, včetně odvozu a likvidace suti</t>
  </si>
  <si>
    <t>Odvoz odpadu v průběhu stavby a jeho uložení na skládku</t>
  </si>
  <si>
    <t>Specifikace materiálu - Slaboproudé rozvody</t>
  </si>
  <si>
    <t>Dokumentace pro provádění stavby</t>
  </si>
  <si>
    <t>Spojka trubky 25mm</t>
  </si>
  <si>
    <t>ks/m</t>
  </si>
  <si>
    <t>počet ks/m</t>
  </si>
  <si>
    <t>montáž celkem</t>
  </si>
  <si>
    <t>cena ks/m</t>
  </si>
  <si>
    <t>cena celkem</t>
  </si>
  <si>
    <t>montáž ks/m</t>
  </si>
  <si>
    <t>cena + montáž celkem</t>
  </si>
  <si>
    <t>Ostatní instalační materiál a práce</t>
  </si>
  <si>
    <t>Kabely, kabelové trasy</t>
  </si>
  <si>
    <t>Protahovací drát 1,5 mm2</t>
  </si>
  <si>
    <t>Protipožární ucpávky E60 – nehořlavé utěsnění kabelových tras v místech přechodu do jiného požárního úseku, vč. certifikace</t>
  </si>
  <si>
    <t>Průrazy zdivem včetně utěsnění a začištění, drážkování</t>
  </si>
  <si>
    <t>m2</t>
  </si>
  <si>
    <t>Strukturovaná kabeláž - SK</t>
  </si>
  <si>
    <t>Provozní systém</t>
  </si>
  <si>
    <t>Vyvazovací panel 1U</t>
  </si>
  <si>
    <t>IP videomonitor pro dveřní video komunikátor</t>
  </si>
  <si>
    <t>Popisky kabelů UTP</t>
  </si>
  <si>
    <t>Držák žlabu pro uchycení závitové tyče</t>
  </si>
  <si>
    <t>Žlab kabelový plastový 20x40</t>
  </si>
  <si>
    <t>Hmoždinka 8mm</t>
  </si>
  <si>
    <t>Trubka ohebná PVC 25mm, do zdi, včetně drážek a zapravení</t>
  </si>
  <si>
    <t>Příchytka pro trubku 25mm</t>
  </si>
  <si>
    <t>Vrut 4x50</t>
  </si>
  <si>
    <t xml:space="preserve">Nespecifikované montážní práce </t>
  </si>
  <si>
    <t>Protahovací vodič CY1,5 černý</t>
  </si>
  <si>
    <t>Kovová kotva zatloukací M8x30</t>
  </si>
  <si>
    <t>Matice spojovací M8</t>
  </si>
  <si>
    <t>Ostatní práce - pro všechny systémy  SLP</t>
  </si>
  <si>
    <t>Zařízení staveniště včetně veškerého vybavení: stavební kanceláře, šatny, WC, přípojky vody, přípojky elektro, přípojky telefónu, spotřeby vody, elektro, atd. v rámci ZS areálu nebo dotčených stavbou</t>
  </si>
  <si>
    <t>Celkem - ostatní práce</t>
  </si>
  <si>
    <t>Celkem - zařízení pracoviště</t>
  </si>
  <si>
    <t>Elektrická zabezpečovací signaliazce - EZS</t>
  </si>
  <si>
    <t>Sportovní hala, Lysá nad Labem</t>
  </si>
  <si>
    <t>Ústředna EZS, zdroj 1A, 2x čtyřvodičová sběrnice, 5PGM výstupů, 8 podsystémů, 16 zón na zákl. desce, rozšiřitelná až na 192 zón</t>
  </si>
  <si>
    <t>Ovládací a programovací LCD klávesnice, 2 řádkový displej</t>
  </si>
  <si>
    <t>Koncentrátor pro 8 zón z kovovým krytem</t>
  </si>
  <si>
    <t>Kovový kryt pro akumulátor12V/26Ah</t>
  </si>
  <si>
    <t>Akumulátor pro pomocný zdroj 12V/40 Ah</t>
  </si>
  <si>
    <t>Pomocný zálohovaný zdroj 12V/3A s tep. a nadproud. ochranou, v krytu pro akumulátor 40Ah</t>
  </si>
  <si>
    <t>Akumulátor pro ústřednu 12V/26 Ah</t>
  </si>
  <si>
    <t>Digitální PIR detektor s duálním pyroelementem, půlkulová čočka, dosah vějíř 12m</t>
  </si>
  <si>
    <t>Digitální PIR detektor s duálním pyroelementem, půlkulová čočka, dlouhý dosah 24m</t>
  </si>
  <si>
    <t>Držák infradetektoru PIR</t>
  </si>
  <si>
    <t>Čtyř drátový závrtný mag. kontakt, délka přívodního kabelu 3 m.</t>
  </si>
  <si>
    <t>Propojovací krabice s ochranným kontaktem</t>
  </si>
  <si>
    <t>Venkovní zálohovaná siréna s majákem, s akumulátorem 12V/7Ah</t>
  </si>
  <si>
    <t>Přenos na PCO např. GSM</t>
  </si>
  <si>
    <t>Lišta vkládací PVC bezhalogenová 20x20</t>
  </si>
  <si>
    <t>Lišta vkládací PVC bezhalogenová 40x20</t>
  </si>
  <si>
    <t>Nastavení, naprogramování a oživení systému EZS</t>
  </si>
  <si>
    <t xml:space="preserve">Místní rozhlas - ozvučení - MR </t>
  </si>
  <si>
    <t>4 kanálový zesilovač 4x220W</t>
  </si>
  <si>
    <t>8 kanálová stanice hlasatele</t>
  </si>
  <si>
    <t>SD / USB MP3 přehrávač / tuner</t>
  </si>
  <si>
    <t>napájecí zdroj, 48 VA, 24 V, 2 A</t>
  </si>
  <si>
    <t>zesilovač pro indukční smyčku</t>
  </si>
  <si>
    <t>Rozvaděč pro ústřednu MR</t>
  </si>
  <si>
    <t>19" skříň, 22HE 600x800</t>
  </si>
  <si>
    <t>ventilátor s termostatem, 30W, 2 ventilátory, vrchní/spodní</t>
  </si>
  <si>
    <t>slepý panel, 1HE</t>
  </si>
  <si>
    <t>slepý panel, 2HE</t>
  </si>
  <si>
    <t>sada 20 šroubů pro 19" stojany</t>
  </si>
  <si>
    <t>Sada koleček pro 19" skříň</t>
  </si>
  <si>
    <t>Rozvodný panel, max. 6A, 5x220V, bleskojistka</t>
  </si>
  <si>
    <t>Bezdrátový mikrofonní přijímač (606-630Mhz)</t>
  </si>
  <si>
    <t>Bezdrátový vysílač pro klopový a náhlavní mikrofon  (606-630Mhz)</t>
  </si>
  <si>
    <t>Bezdrátový ruční mikrofon (606-630Mhz)</t>
  </si>
  <si>
    <t>Náhlavní mikrofon</t>
  </si>
  <si>
    <t>Šestikanálový mixážní panel, na zeď , 4x mikrofon, 1x line , 1x IPod</t>
  </si>
  <si>
    <t>Bluetooth/USB/SD přehrávač</t>
  </si>
  <si>
    <t>Pro-Sound reproduktor, 300/200 W, 100 V, dvoupásmový, černý, odolný proti úderu míčem</t>
  </si>
  <si>
    <t>Nástěnný držák odolný</t>
  </si>
  <si>
    <t>skříňkový reproduktor 8", 70/100V, černá barva ( pár)</t>
  </si>
  <si>
    <t>Stropní reproduktor, 10 W, 2-pásmový (coaxial), bílý, 100 V</t>
  </si>
  <si>
    <t>stropní reproduktor 6W, požární kryt, EVAC svorkovnice, bílá barva</t>
  </si>
  <si>
    <t>Skříňkový repoduktor 6W, ABS skříňka, bílá barva</t>
  </si>
  <si>
    <t>Bezdrátové mikrofony</t>
  </si>
  <si>
    <t>Přípojné audio předzesilovače</t>
  </si>
  <si>
    <t>Reproduktory velký sál</t>
  </si>
  <si>
    <t>Reproduktory malý sál</t>
  </si>
  <si>
    <t>Reproduktory zasedačka</t>
  </si>
  <si>
    <t>Reproduktory ostatní</t>
  </si>
  <si>
    <t>Místní rozhlas - ozvučení celkem</t>
  </si>
  <si>
    <t>Elektrická zabezpečovací signalizace celkem</t>
  </si>
  <si>
    <t>Rozhlasová ústředna</t>
  </si>
  <si>
    <t>DSP maticový směšovač - 8 kanálový procesor</t>
  </si>
  <si>
    <t>Kabel 2x1,5 pro reproduktorové linky</t>
  </si>
  <si>
    <t>Trubka ohebná PVC 25 mm, 125N, včetně provedení drážky a zapravení pod omítku</t>
  </si>
  <si>
    <t>Trubka PVC pevná 25mm, včetně příchytek a vrutů s hmoždinkami</t>
  </si>
  <si>
    <t>Kabel FTP pro připojení mixážních pultů a mikrofonního pultu</t>
  </si>
  <si>
    <t>Protahovací drát 1 mm2</t>
  </si>
  <si>
    <t>Značení trasy vedení</t>
  </si>
  <si>
    <t>Kabel 8x1,5 bez stínění pro indukční smyčku</t>
  </si>
  <si>
    <t>Zkušební provoz</t>
  </si>
  <si>
    <t>Proškolení obsluhy zařízení EZS, včetně protokolu</t>
  </si>
  <si>
    <t xml:space="preserve">Sestavení rozhlasové ústředny </t>
  </si>
  <si>
    <t>Oživení systému místního rozhlasu</t>
  </si>
  <si>
    <t>CYA 16 mm2 včetně upevňovacího materiálu pro uzemnění rozvaděče rozhlasové ústředny</t>
  </si>
  <si>
    <t>UTP cat5e</t>
  </si>
  <si>
    <t>krabice ABS 330x250x85 pro zapuštěnou montáž s uzamykatelnými dvířky</t>
  </si>
  <si>
    <t>Proškolení obsluhy zařízení místního rozhlasu</t>
  </si>
  <si>
    <t>Datový rozvaděč</t>
  </si>
  <si>
    <t>Ventilátor s termostatem, 30W, 2 ventilátory, vrchní/spodní</t>
  </si>
  <si>
    <t>Sada 20 šroubů pro 19" stojany</t>
  </si>
  <si>
    <t>19" skříň, 45U 800x800, prosklenná dvířka, zámek,</t>
  </si>
  <si>
    <t>Police 1U, hloubka 550 mm</t>
  </si>
  <si>
    <t>Police 2U, hloubka 550 mm</t>
  </si>
  <si>
    <t>Telefonní patch panel 25 portů RJ-45</t>
  </si>
  <si>
    <t>Patch panel 24 portů, RJ-45, cat6, kompletní osazený</t>
  </si>
  <si>
    <t>Datová zásuvka 2xRJ45 cat6, s protiprachovou krytkou, pro zapuštěnou montáž</t>
  </si>
  <si>
    <t>Patch kabel RJ45 cat.6, 1,5m</t>
  </si>
  <si>
    <t>Patch kabel RJ45 cat.6, 3m</t>
  </si>
  <si>
    <t>Patch kabel RJ45 cat.6, 5m</t>
  </si>
  <si>
    <t>Drátěnný kabelový žlab 250/50</t>
  </si>
  <si>
    <t>podpěra  250</t>
  </si>
  <si>
    <t>Zemnící lišta</t>
  </si>
  <si>
    <t>UTP cat6</t>
  </si>
  <si>
    <t xml:space="preserve">IP videotelefonní komunikátor, čtyři tlačítka, spolupráce s IP kamerovým systém, včetně napájecího zdroje, IP licence pro PBX, nutná komunikace s PBX </t>
  </si>
  <si>
    <t>PC monitor, 24", LED podsvícení, 1920x1080 FHD, matný, montáž na zeď, HDMI, DVI, repro, výškově nastavitelný, pivot</t>
  </si>
  <si>
    <t xml:space="preserve">Osobní počítač, minitower, USB z čela, CPU benchmark minimálně 9500 bodů , 8GB DDR4, 3200MHz, 1 slot volný, HD min. 240 GB SSD, 2x USB, 2x USB 3.0, Win 10 </t>
  </si>
  <si>
    <t xml:space="preserve">Switch   - L2, 1U, 24x10/100/1000 RJ45,PoE 370W, </t>
  </si>
  <si>
    <t>Repeater pro přenosný IP telefonní přístroj</t>
  </si>
  <si>
    <t>IP telefonní přístroj radio přenosný</t>
  </si>
  <si>
    <t>IP telefonní pobočková ústředna, v minimální konfiguraci - 1x linka VTS,1x ISDN2, 8x IP pobočková linka, uchycení do RACK skříně</t>
  </si>
  <si>
    <t>Telefony</t>
  </si>
  <si>
    <t>IP telefonní přístroj</t>
  </si>
  <si>
    <t>Aktivní prvky a počítač</t>
  </si>
  <si>
    <t>Ostatní</t>
  </si>
  <si>
    <t>Kabel 4x2x0,8 pro čtyřdrátovou sběrnici</t>
  </si>
  <si>
    <t>Kabel 3x2x0,5 pro připojování detktorů</t>
  </si>
  <si>
    <t>Drátěnný kabelový žlab 125/50</t>
  </si>
  <si>
    <t>Žlab kabelový plastový 20x20</t>
  </si>
  <si>
    <t>Zdroj 12V DC 1A pro videokomunikátor a videomonitor</t>
  </si>
  <si>
    <t>Montážní krabice pod omítku pro datovou zásuvku</t>
  </si>
  <si>
    <t>Anténní stožár na plochou střechu</t>
  </si>
  <si>
    <t>Rozvaděč plastový pro STA zapuštěný, s plastovými uzamykatelnými dvířky,400x500x120</t>
  </si>
  <si>
    <t>Anténa širokopásmová UHF s předzesilovačem</t>
  </si>
  <si>
    <t>Kabel koaxiální 75ohm, pro vnitřní použití</t>
  </si>
  <si>
    <t>Kabel koaxiální 75ohm, pro venkovní použití</t>
  </si>
  <si>
    <t>Žlab kabelový plastový 20x20, včetně hmoždinek a vrutů</t>
  </si>
  <si>
    <t>Žlab kabelový plastový 40x40, včetně hmoždinek a vrutů</t>
  </si>
  <si>
    <t>Montážní krabice pod omítku pro zásuvku STA</t>
  </si>
  <si>
    <t>Zásuvka společné televizní antény, koncová, TV-R-SAT</t>
  </si>
  <si>
    <t>Popisky kabelů koax</t>
  </si>
  <si>
    <t>Celkem - společná televizní anténa STA</t>
  </si>
  <si>
    <t>Tísňové volání - TV</t>
  </si>
  <si>
    <t>Celkem - tísňové volání - TV</t>
  </si>
  <si>
    <t>Ukazatel skore</t>
  </si>
  <si>
    <t>Jednotný čas - JČ</t>
  </si>
  <si>
    <t>Proškolení obsluhy</t>
  </si>
  <si>
    <t>Světelná tabule pro halové sporty,skore,čas hry,periody,sety-fauly, time outy 3x na každé straně,klakson,měření přestávky,výstupy pro možnost připojení zobrazovačů útočného času pro basketbal,1x bezdrátový ovladač, výška číslic 18 cm</t>
  </si>
  <si>
    <t>Kamerový sledovací systém - CCTV</t>
  </si>
  <si>
    <t>Společná televizní anténa - STA</t>
  </si>
  <si>
    <t>Ukazatel skore - celkem</t>
  </si>
  <si>
    <t>Jednotný čas - celkem</t>
  </si>
  <si>
    <t>Kamerový sledovací systém - celkem</t>
  </si>
  <si>
    <t>Strukturovaná kabeláž - celkem</t>
  </si>
  <si>
    <t>Montáž datového rozvaděče</t>
  </si>
  <si>
    <t>Nastavení kamer a síťového videorekordéru</t>
  </si>
  <si>
    <t>Proškolení obsluhy síťového digitálního záznamníku</t>
  </si>
  <si>
    <t xml:space="preserve">Záložní disk HDD 6TB , 8 SATA III Ports, </t>
  </si>
  <si>
    <t>NVR záznam až 32 IP kamer. Záznamová kapacita až 384Mbps s podporou kamer s rozlišením až 12MP. K NVR lze připojit monitor přes VGA nebo 2x HDMI výstup. Do rekordéru lze nainstalovat 8x HDD s kapacitou až 8x8TB. Otevřená platforma s podporou kamer i jiných výrobců na platformě ONVIF bez switche PoE</t>
  </si>
  <si>
    <t>Kamera IP venkovní dome, 4MPX se ZOOMEM (2688x1520/20fps), H.265+/H.264+/H.264/MJPEG, CMOS 1/3", 0.03Lux, IR přísvit do 50m, dálkově ovládaný Autofocus motor ZOOM objektiv f=2,7-13,5mm (104°-28°), ICR, WDR 120dB, BLC/HLC, 1x LAN, dual stream, RTSP, ONVIF, software PSS zdarma, možný přímý mobilní přístup, napájení DC 12V nebo PoE 802.3af, krytí IP67, antivandal IK10</t>
  </si>
  <si>
    <t>Kamera IP venkovní bullet 4MPX (2688x1520/20fps), H.265+/H.264, H.264+/H.264, MJPEG, CMOS 1/2.7", 0.02Lux, IR přísvit do 60m, dálkově ovládaný Autofocus motor ZOOM objektiv f=2,7-13.5mm (úhel 95°-27°), ICR, WDR 120dB, BLC/HLC, 1x LAN, dual stream, RTSP, ONVIF, napájení DC 12V nebo PoE 802.3af, krytí IP67</t>
  </si>
  <si>
    <t>Napájecí zdroj 24V/40W/1,5A včetně kabelu</t>
  </si>
  <si>
    <t>přivolávací tahové tlačítko</t>
  </si>
  <si>
    <t>vybavovací tlačítko</t>
  </si>
  <si>
    <t>signální lampa</t>
  </si>
  <si>
    <t>Trubka pevná PVC 25mm</t>
  </si>
  <si>
    <t>základní modul (terminál) pro tísňové volání, pro čtyři místa</t>
  </si>
  <si>
    <t>pár magnetodynamických sirén 12V</t>
  </si>
  <si>
    <t>Krabice pod omítku typu KU68 včetně zasekání a zapravení</t>
  </si>
  <si>
    <t>Krabice propojovací KT125 s víkem včetně šroubové svorkovnice, zasekání a zapravení</t>
  </si>
  <si>
    <t>rozšiřující modul (k základnímu; až 8 zón)</t>
  </si>
  <si>
    <t>Hlavní (řídící) hodiny - univerzální - BEZ integrovaného GPS přijímače a včetně SW do klientova běžného PC</t>
  </si>
  <si>
    <t>Digitální hodiny HH:MM     - 100mm RGB - 7 volitelných barev - Puls, RS485, Ethernet, PoE aktivní.</t>
  </si>
  <si>
    <t>Digitální hodiny HH:MM     - 100mm , červené, 2řady led. - Puls, RS485, Ethernet.  Externí napájecí adapter.</t>
  </si>
  <si>
    <t>Oživení systému jednotného času</t>
  </si>
  <si>
    <t>podpěra  125</t>
  </si>
  <si>
    <t>Měření kabelů UTP, měřící protokol</t>
  </si>
  <si>
    <t>Výložník pro kabelový žlab 125mm, včetně ukotvení</t>
  </si>
  <si>
    <t>Tyč závitová M8 1m</t>
  </si>
  <si>
    <t>Anténa FM</t>
  </si>
  <si>
    <t>Multipřepínač 5/8, s napájecím zdrojem</t>
  </si>
  <si>
    <t>Kabelový oddělovač 50mm, včetně montážního materiálu</t>
  </si>
  <si>
    <t>Širokopásmový anténní zesilovač FM-I-III-IV-V pásmo</t>
  </si>
  <si>
    <t xml:space="preserve">Satelitní anténa, 80cm, s Quatro konvertorem,  </t>
  </si>
  <si>
    <t>Celkem slaboproudé elektroinstalace</t>
  </si>
  <si>
    <t>neobsazeno</t>
  </si>
  <si>
    <t>razítko</t>
  </si>
  <si>
    <t>datum a podpis</t>
  </si>
  <si>
    <t>zhotovitel</t>
  </si>
  <si>
    <t>objednavatel</t>
  </si>
  <si>
    <t>zpracovatel</t>
  </si>
  <si>
    <t>projektant</t>
  </si>
  <si>
    <t>Cena s DPH v CZK</t>
  </si>
  <si>
    <t>DPH</t>
  </si>
  <si>
    <t>cena bez DPH</t>
  </si>
  <si>
    <t>JIKA-CZ</t>
  </si>
  <si>
    <t xml:space="preserve">Projektant </t>
  </si>
  <si>
    <t>Datum</t>
  </si>
  <si>
    <t>DIČ</t>
  </si>
  <si>
    <t>IČ</t>
  </si>
  <si>
    <t>Zhotovitel</t>
  </si>
  <si>
    <t>Město Lysá nad Labem</t>
  </si>
  <si>
    <t>Zadavatel</t>
  </si>
  <si>
    <t>část</t>
  </si>
  <si>
    <t>Hala Lysá nad Labem</t>
  </si>
  <si>
    <t>Stavba</t>
  </si>
  <si>
    <t>Rekapitulace dílčí části rozpočtu</t>
  </si>
  <si>
    <t/>
  </si>
  <si>
    <t>SLP</t>
  </si>
  <si>
    <t xml:space="preserve">SO01.D.1.4.e </t>
  </si>
  <si>
    <t>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</si>
</sst>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K_č"/>
    <numFmt numFmtId="165" formatCode="0.0"/>
    <numFmt numFmtId="166" formatCode="General_)"/>
    <numFmt numFmtId="167" formatCode="#,##0_ ;[Red]\-#,##0\ "/>
    <numFmt numFmtId="168" formatCode="#,##0.00\ &quot;Kč&quot;"/>
  </numFmts>
  <fonts count="5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8"/>
      <name val="Arial CE"/>
      <charset val="238"/>
    </font>
    <font>
      <sz val="10"/>
      <name val="Tahoma"/>
      <family val="2"/>
      <charset val="238"/>
    </font>
    <font>
      <sz val="10"/>
      <name val="Arial CE"/>
      <charset val="238"/>
    </font>
    <font>
      <sz val="9"/>
      <color rgb="FF0000CC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MS Sans Serif"/>
      <family val="2"/>
      <charset val="238"/>
    </font>
    <font>
      <sz val="9"/>
      <name val="Arial"/>
      <family val="2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1"/>
      <color indexed="8"/>
      <name val="Helvetica Neue"/>
    </font>
    <font>
      <b/>
      <i/>
      <sz val="10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6"/>
      <name val="Helv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sz val="8"/>
      <color indexed="8"/>
      <name val=".HelveticaLightTTEE"/>
      <family val="2"/>
      <charset val="2"/>
    </font>
    <font>
      <sz val="1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Arial CE"/>
      <family val="2"/>
      <charset val="238"/>
    </font>
    <font>
      <b/>
      <i/>
      <sz val="9"/>
      <color indexed="8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8"/>
      <name val="Arial"/>
      <family val="2"/>
      <charset val="238"/>
    </font>
    <font>
      <sz val="10"/>
      <name val="Arial CE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0" fontId="4" fillId="0" borderId="0"/>
    <xf numFmtId="0" fontId="5" fillId="0" borderId="0" applyProtection="0"/>
    <xf numFmtId="0" fontId="11" fillId="0" borderId="0" applyProtection="0"/>
    <xf numFmtId="0" fontId="12" fillId="0" borderId="0"/>
    <xf numFmtId="0" fontId="13" fillId="0" borderId="0" applyAlignment="0">
      <alignment vertical="top" wrapText="1"/>
      <protection locked="0"/>
    </xf>
    <xf numFmtId="0" fontId="1" fillId="0" borderId="0"/>
    <xf numFmtId="0" fontId="13" fillId="0" borderId="0" applyAlignment="0">
      <alignment vertical="top" wrapText="1"/>
      <protection locked="0"/>
    </xf>
    <xf numFmtId="0" fontId="13" fillId="0" borderId="0" applyAlignment="0">
      <alignment vertical="top" wrapText="1"/>
      <protection locked="0"/>
    </xf>
    <xf numFmtId="0" fontId="11" fillId="0" borderId="0"/>
    <xf numFmtId="0" fontId="23" fillId="0" borderId="0" applyNumberFormat="0" applyFill="0" applyBorder="0" applyProtection="0">
      <alignment vertical="top"/>
    </xf>
    <xf numFmtId="0" fontId="5" fillId="0" borderId="0" applyProtection="0"/>
    <xf numFmtId="0" fontId="29" fillId="0" borderId="2" applyNumberFormat="0" applyFont="0" applyFill="0" applyAlignment="0" applyProtection="0">
      <alignment horizontal="left"/>
    </xf>
    <xf numFmtId="167" fontId="30" fillId="0" borderId="0" applyFill="0" applyAlignment="0">
      <alignment vertical="center"/>
    </xf>
    <xf numFmtId="166" fontId="26" fillId="0" borderId="0" applyFill="0"/>
    <xf numFmtId="0" fontId="5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8" fillId="0" borderId="3" applyNumberFormat="0" applyFill="0" applyAlignment="0" applyProtection="0"/>
    <xf numFmtId="0" fontId="40" fillId="17" borderId="4" applyNumberFormat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1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53" fillId="0" borderId="0"/>
    <xf numFmtId="0" fontId="11" fillId="0" borderId="0"/>
    <xf numFmtId="0" fontId="54" fillId="0" borderId="0"/>
    <xf numFmtId="0" fontId="53" fillId="0" borderId="0"/>
    <xf numFmtId="0" fontId="11" fillId="19" borderId="8" applyNumberFormat="0" applyFont="0" applyAlignment="0" applyProtection="0"/>
    <xf numFmtId="0" fontId="46" fillId="0" borderId="9" applyNumberFormat="0" applyFill="0" applyAlignment="0" applyProtection="0"/>
    <xf numFmtId="0" fontId="47" fillId="5" borderId="0" applyNumberFormat="0" applyBorder="0" applyAlignment="0" applyProtection="0"/>
    <xf numFmtId="0" fontId="39" fillId="4" borderId="0" applyNumberFormat="0" applyBorder="0" applyAlignment="0" applyProtection="0"/>
    <xf numFmtId="0" fontId="48" fillId="0" borderId="0" applyNumberFormat="0" applyFill="0" applyBorder="0" applyAlignment="0" applyProtection="0"/>
    <xf numFmtId="0" fontId="49" fillId="8" borderId="10" applyNumberFormat="0" applyAlignment="0" applyProtection="0"/>
    <xf numFmtId="0" fontId="50" fillId="20" borderId="10" applyNumberFormat="0" applyAlignment="0" applyProtection="0"/>
    <xf numFmtId="0" fontId="51" fillId="20" borderId="11" applyNumberFormat="0" applyAlignment="0" applyProtection="0"/>
    <xf numFmtId="0" fontId="52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4" borderId="0" applyNumberFormat="0" applyBorder="0" applyAlignment="0" applyProtection="0"/>
  </cellStyleXfs>
  <cellXfs count="179">
    <xf numFmtId="0" fontId="0" fillId="0" borderId="0" xfId="0"/>
    <xf numFmtId="0" fontId="2" fillId="0" borderId="0" xfId="0" applyNumberFormat="1" applyFont="1" applyBorder="1" applyAlignment="1" applyProtection="1">
      <alignment horizontal="left" vertical="top" wrapText="1"/>
    </xf>
    <xf numFmtId="0" fontId="14" fillId="0" borderId="0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20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Border="1" applyAlignment="1" applyProtection="1">
      <alignment horizontal="left" vertical="top" wrapText="1"/>
    </xf>
    <xf numFmtId="0" fontId="2" fillId="0" borderId="1" xfId="0" applyNumberFormat="1" applyFont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4" fillId="0" borderId="1" xfId="0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horizontal="left" vertical="center" wrapText="1"/>
    </xf>
    <xf numFmtId="0" fontId="33" fillId="0" borderId="0" xfId="0" applyNumberFormat="1" applyFont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35" fillId="0" borderId="0" xfId="0" applyNumberFormat="1" applyFont="1" applyFill="1" applyBorder="1" applyAlignment="1" applyProtection="1">
      <alignment horizontal="left"/>
    </xf>
    <xf numFmtId="0" fontId="24" fillId="0" borderId="12" xfId="0" applyNumberFormat="1" applyFont="1" applyBorder="1" applyAlignment="1" applyProtection="1">
      <alignment horizontal="left" vertical="top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0" fontId="35" fillId="0" borderId="12" xfId="0" applyNumberFormat="1" applyFont="1" applyFill="1" applyBorder="1" applyAlignment="1" applyProtection="1">
      <alignment horizontal="left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 vertical="center"/>
    </xf>
    <xf numFmtId="2" fontId="17" fillId="0" borderId="0" xfId="0" applyNumberFormat="1" applyFont="1" applyAlignment="1" applyProtection="1">
      <alignment horizontal="right" vertical="top"/>
    </xf>
    <xf numFmtId="0" fontId="0" fillId="0" borderId="0" xfId="0" applyProtection="1"/>
    <xf numFmtId="0" fontId="18" fillId="0" borderId="0" xfId="0" applyFont="1" applyAlignment="1" applyProtection="1">
      <alignment horizontal="left" vertical="center"/>
    </xf>
    <xf numFmtId="0" fontId="15" fillId="0" borderId="0" xfId="0" applyFont="1" applyBorder="1" applyProtection="1"/>
    <xf numFmtId="0" fontId="0" fillId="0" borderId="0" xfId="0" applyAlignment="1" applyProtection="1">
      <alignment horizontal="center" vertical="center"/>
    </xf>
    <xf numFmtId="14" fontId="0" fillId="0" borderId="0" xfId="0" applyNumberFormat="1" applyBorder="1" applyAlignment="1" applyProtection="1">
      <alignment vertical="top"/>
    </xf>
    <xf numFmtId="14" fontId="0" fillId="0" borderId="0" xfId="0" applyNumberFormat="1" applyBorder="1" applyAlignment="1" applyProtection="1">
      <alignment horizontal="center" vertical="center"/>
    </xf>
    <xf numFmtId="0" fontId="16" fillId="0" borderId="0" xfId="0" applyFont="1" applyFill="1" applyBorder="1" applyProtection="1"/>
    <xf numFmtId="1" fontId="17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Protection="1"/>
    <xf numFmtId="1" fontId="3" fillId="0" borderId="0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0" fontId="0" fillId="0" borderId="12" xfId="0" applyBorder="1" applyAlignment="1" applyProtection="1">
      <alignment horizontal="center" vertical="center"/>
    </xf>
    <xf numFmtId="0" fontId="9" fillId="0" borderId="12" xfId="0" applyFont="1" applyBorder="1" applyProtection="1"/>
    <xf numFmtId="1" fontId="0" fillId="0" borderId="12" xfId="0" applyNumberFormat="1" applyBorder="1" applyAlignment="1" applyProtection="1">
      <alignment horizontal="center" vertical="center"/>
    </xf>
    <xf numFmtId="2" fontId="17" fillId="0" borderId="12" xfId="0" applyNumberFormat="1" applyFont="1" applyBorder="1" applyAlignment="1" applyProtection="1">
      <alignment horizontal="right" vertical="top"/>
    </xf>
    <xf numFmtId="0" fontId="0" fillId="0" borderId="12" xfId="0" applyBorder="1" applyProtection="1"/>
    <xf numFmtId="0" fontId="17" fillId="0" borderId="0" xfId="0" applyFont="1" applyBorder="1" applyAlignment="1" applyProtection="1">
      <alignment horizontal="center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4" fontId="17" fillId="0" borderId="0" xfId="0" applyNumberFormat="1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horizontal="right" vertical="top"/>
    </xf>
    <xf numFmtId="4" fontId="17" fillId="0" borderId="0" xfId="0" applyNumberFormat="1" applyFont="1" applyAlignment="1" applyProtection="1">
      <alignment horizontal="right" vertical="top"/>
    </xf>
    <xf numFmtId="4" fontId="17" fillId="0" borderId="0" xfId="0" applyNumberFormat="1" applyFont="1" applyAlignment="1" applyProtection="1">
      <alignment vertical="top"/>
    </xf>
    <xf numFmtId="49" fontId="27" fillId="0" borderId="0" xfId="11" applyNumberFormat="1" applyFont="1" applyBorder="1" applyAlignment="1" applyProtection="1">
      <alignment horizontal="left" vertical="center" wrapText="1"/>
    </xf>
    <xf numFmtId="49" fontId="27" fillId="0" borderId="0" xfId="11" applyNumberFormat="1" applyFont="1" applyFill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4" fontId="17" fillId="0" borderId="0" xfId="0" applyNumberFormat="1" applyFont="1" applyFill="1" applyAlignment="1" applyProtection="1">
      <alignment vertical="center"/>
    </xf>
    <xf numFmtId="0" fontId="27" fillId="0" borderId="0" xfId="11" applyFont="1" applyBorder="1" applyProtection="1"/>
    <xf numFmtId="4" fontId="17" fillId="0" borderId="0" xfId="0" applyNumberFormat="1" applyFont="1" applyFill="1" applyAlignment="1" applyProtection="1">
      <alignment vertical="top"/>
    </xf>
    <xf numFmtId="1" fontId="3" fillId="0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right" vertical="top"/>
    </xf>
    <xf numFmtId="4" fontId="17" fillId="0" borderId="1" xfId="0" applyNumberFormat="1" applyFont="1" applyFill="1" applyBorder="1" applyAlignment="1" applyProtection="1">
      <alignment vertical="top"/>
    </xf>
    <xf numFmtId="4" fontId="17" fillId="0" borderId="1" xfId="0" applyNumberFormat="1" applyFont="1" applyBorder="1" applyAlignment="1" applyProtection="1">
      <alignment horizontal="right" vertical="top"/>
    </xf>
    <xf numFmtId="4" fontId="17" fillId="0" borderId="1" xfId="0" applyNumberFormat="1" applyFont="1" applyBorder="1" applyAlignment="1" applyProtection="1">
      <alignment vertical="top"/>
    </xf>
    <xf numFmtId="4" fontId="25" fillId="0" borderId="0" xfId="0" applyNumberFormat="1" applyFont="1" applyAlignment="1" applyProtection="1">
      <alignment vertical="top"/>
    </xf>
    <xf numFmtId="0" fontId="17" fillId="0" borderId="12" xfId="0" applyFont="1" applyBorder="1" applyAlignment="1" applyProtection="1">
      <alignment horizontal="center" vertical="center"/>
    </xf>
    <xf numFmtId="1" fontId="3" fillId="0" borderId="12" xfId="0" applyNumberFormat="1" applyFont="1" applyFill="1" applyBorder="1" applyAlignment="1" applyProtection="1">
      <alignment horizontal="center" vertical="center"/>
    </xf>
    <xf numFmtId="4" fontId="3" fillId="0" borderId="12" xfId="0" applyNumberFormat="1" applyFont="1" applyFill="1" applyBorder="1" applyAlignment="1" applyProtection="1">
      <alignment horizontal="right" vertical="top"/>
    </xf>
    <xf numFmtId="4" fontId="17" fillId="0" borderId="12" xfId="0" applyNumberFormat="1" applyFont="1" applyBorder="1" applyAlignment="1" applyProtection="1">
      <alignment vertical="top"/>
    </xf>
    <xf numFmtId="4" fontId="17" fillId="0" borderId="12" xfId="0" applyNumberFormat="1" applyFont="1" applyBorder="1" applyAlignment="1" applyProtection="1">
      <alignment horizontal="right" vertical="top"/>
    </xf>
    <xf numFmtId="4" fontId="27" fillId="0" borderId="0" xfId="15" applyNumberFormat="1" applyFont="1" applyFill="1" applyBorder="1" applyProtection="1"/>
    <xf numFmtId="0" fontId="31" fillId="0" borderId="0" xfId="0" applyFont="1" applyProtection="1"/>
    <xf numFmtId="4" fontId="32" fillId="0" borderId="0" xfId="0" applyNumberFormat="1" applyFont="1" applyFill="1" applyBorder="1" applyAlignment="1" applyProtection="1">
      <alignment horizontal="right" vertical="top"/>
    </xf>
    <xf numFmtId="0" fontId="27" fillId="0" borderId="0" xfId="15" applyFont="1" applyFill="1" applyBorder="1" applyAlignment="1" applyProtection="1">
      <alignment horizontal="left" vertical="top"/>
    </xf>
    <xf numFmtId="0" fontId="28" fillId="0" borderId="0" xfId="15" applyFont="1" applyBorder="1" applyAlignment="1" applyProtection="1">
      <alignment horizontal="center" vertical="center"/>
    </xf>
    <xf numFmtId="4" fontId="27" fillId="0" borderId="0" xfId="15" applyNumberFormat="1" applyFont="1" applyFill="1" applyBorder="1" applyAlignment="1" applyProtection="1">
      <alignment horizontal="right" vertical="top"/>
    </xf>
    <xf numFmtId="0" fontId="27" fillId="0" borderId="0" xfId="15" applyFont="1" applyBorder="1" applyProtection="1"/>
    <xf numFmtId="0" fontId="27" fillId="2" borderId="0" xfId="15" applyFont="1" applyFill="1" applyBorder="1" applyAlignment="1" applyProtection="1">
      <alignment horizontal="left" vertical="center"/>
    </xf>
    <xf numFmtId="3" fontId="27" fillId="0" borderId="0" xfId="15" applyNumberFormat="1" applyFont="1" applyFill="1" applyBorder="1" applyAlignment="1" applyProtection="1">
      <alignment horizontal="center" vertical="center"/>
    </xf>
    <xf numFmtId="0" fontId="27" fillId="2" borderId="0" xfId="15" applyFont="1" applyFill="1" applyBorder="1" applyAlignment="1" applyProtection="1">
      <alignment horizontal="left" vertical="center" wrapText="1"/>
    </xf>
    <xf numFmtId="4" fontId="17" fillId="0" borderId="0" xfId="0" applyNumberFormat="1" applyFont="1" applyFill="1" applyAlignment="1" applyProtection="1">
      <alignment horizontal="right" vertical="center"/>
    </xf>
    <xf numFmtId="0" fontId="27" fillId="0" borderId="0" xfId="15" applyFont="1" applyBorder="1" applyAlignment="1" applyProtection="1">
      <alignment horizontal="left" vertical="center"/>
    </xf>
    <xf numFmtId="0" fontId="28" fillId="0" borderId="0" xfId="15" applyFont="1" applyBorder="1" applyProtection="1"/>
    <xf numFmtId="4" fontId="27" fillId="0" borderId="0" xfId="15" applyNumberFormat="1" applyFont="1" applyFill="1" applyBorder="1" applyAlignment="1" applyProtection="1"/>
    <xf numFmtId="0" fontId="14" fillId="0" borderId="0" xfId="15" applyFont="1" applyBorder="1" applyAlignment="1" applyProtection="1">
      <alignment vertical="center"/>
    </xf>
    <xf numFmtId="3" fontId="27" fillId="0" borderId="0" xfId="15" applyNumberFormat="1" applyFont="1" applyFill="1" applyBorder="1" applyProtection="1"/>
    <xf numFmtId="0" fontId="28" fillId="0" borderId="0" xfId="15" applyFont="1" applyFill="1" applyBorder="1" applyAlignment="1" applyProtection="1">
      <alignment horizontal="center" vertical="center"/>
    </xf>
    <xf numFmtId="0" fontId="27" fillId="0" borderId="0" xfId="11" applyFont="1" applyBorder="1" applyAlignment="1" applyProtection="1">
      <alignment wrapText="1"/>
    </xf>
    <xf numFmtId="0" fontId="17" fillId="0" borderId="1" xfId="0" applyFont="1" applyBorder="1" applyAlignment="1" applyProtection="1">
      <alignment horizontal="center" vertical="center"/>
    </xf>
    <xf numFmtId="0" fontId="27" fillId="0" borderId="1" xfId="11" applyFont="1" applyBorder="1" applyProtection="1"/>
    <xf numFmtId="0" fontId="28" fillId="0" borderId="1" xfId="15" applyFont="1" applyBorder="1" applyAlignment="1" applyProtection="1">
      <alignment horizontal="center" vertical="center"/>
    </xf>
    <xf numFmtId="3" fontId="27" fillId="0" borderId="1" xfId="15" applyNumberFormat="1" applyFont="1" applyFill="1" applyBorder="1" applyProtection="1"/>
    <xf numFmtId="3" fontId="27" fillId="0" borderId="0" xfId="15" applyNumberFormat="1" applyFont="1" applyFill="1" applyBorder="1" applyAlignment="1" applyProtection="1">
      <alignment horizontal="right" vertical="top"/>
    </xf>
    <xf numFmtId="0" fontId="34" fillId="0" borderId="0" xfId="0" applyFont="1" applyProtection="1"/>
    <xf numFmtId="0" fontId="17" fillId="0" borderId="0" xfId="0" applyFont="1" applyAlignment="1" applyProtection="1">
      <alignment wrapText="1"/>
    </xf>
    <xf numFmtId="0" fontId="17" fillId="0" borderId="0" xfId="0" applyFont="1" applyProtection="1"/>
    <xf numFmtId="0" fontId="17" fillId="0" borderId="0" xfId="0" applyFont="1" applyFill="1" applyProtection="1"/>
    <xf numFmtId="4" fontId="17" fillId="0" borderId="0" xfId="0" applyNumberFormat="1" applyFont="1" applyBorder="1" applyAlignment="1" applyProtection="1">
      <alignment vertical="top"/>
    </xf>
    <xf numFmtId="4" fontId="17" fillId="0" borderId="0" xfId="0" applyNumberFormat="1" applyFont="1" applyBorder="1" applyAlignment="1" applyProtection="1">
      <alignment horizontal="right" vertical="top"/>
    </xf>
    <xf numFmtId="0" fontId="19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center"/>
    </xf>
    <xf numFmtId="4" fontId="25" fillId="0" borderId="0" xfId="0" applyNumberFormat="1" applyFont="1" applyBorder="1" applyAlignment="1" applyProtection="1">
      <alignment vertical="top"/>
    </xf>
    <xf numFmtId="0" fontId="35" fillId="0" borderId="12" xfId="0" applyFont="1" applyFill="1" applyBorder="1" applyAlignment="1" applyProtection="1">
      <alignment vertical="center" wrapText="1"/>
    </xf>
    <xf numFmtId="165" fontId="3" fillId="0" borderId="12" xfId="0" applyNumberFormat="1" applyFont="1" applyFill="1" applyBorder="1" applyAlignment="1" applyProtection="1">
      <alignment horizontal="center" vertical="center"/>
    </xf>
    <xf numFmtId="4" fontId="25" fillId="0" borderId="12" xfId="0" applyNumberFormat="1" applyFont="1" applyBorder="1" applyAlignment="1" applyProtection="1">
      <alignment vertical="top"/>
    </xf>
    <xf numFmtId="0" fontId="35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165" fontId="3" fillId="0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horizontal="center" vertical="center"/>
    </xf>
    <xf numFmtId="4" fontId="17" fillId="0" borderId="0" xfId="0" applyNumberFormat="1" applyFont="1" applyFill="1" applyAlignment="1" applyProtection="1">
      <alignment horizontal="right" vertical="top"/>
    </xf>
    <xf numFmtId="0" fontId="7" fillId="0" borderId="0" xfId="9" applyFont="1" applyFill="1" applyAlignment="1" applyProtection="1">
      <alignment vertical="top" wrapText="1"/>
    </xf>
    <xf numFmtId="0" fontId="17" fillId="0" borderId="13" xfId="0" applyFont="1" applyBorder="1" applyAlignment="1" applyProtection="1">
      <alignment horizontal="center" vertical="center"/>
    </xf>
    <xf numFmtId="0" fontId="35" fillId="0" borderId="13" xfId="0" applyFont="1" applyFill="1" applyBorder="1" applyAlignment="1" applyProtection="1">
      <alignment vertical="center" wrapText="1"/>
    </xf>
    <xf numFmtId="165" fontId="3" fillId="0" borderId="13" xfId="0" applyNumberFormat="1" applyFont="1" applyFill="1" applyBorder="1" applyAlignment="1" applyProtection="1">
      <alignment horizontal="center" vertical="center"/>
    </xf>
    <xf numFmtId="4" fontId="3" fillId="0" borderId="13" xfId="0" applyNumberFormat="1" applyFont="1" applyFill="1" applyBorder="1" applyAlignment="1" applyProtection="1">
      <alignment horizontal="right" vertical="top"/>
    </xf>
    <xf numFmtId="4" fontId="17" fillId="0" borderId="13" xfId="0" applyNumberFormat="1" applyFont="1" applyBorder="1" applyAlignment="1" applyProtection="1">
      <alignment horizontal="right" vertical="top"/>
    </xf>
    <xf numFmtId="4" fontId="25" fillId="0" borderId="13" xfId="0" applyNumberFormat="1" applyFont="1" applyBorder="1" applyAlignment="1" applyProtection="1">
      <alignment vertical="top"/>
    </xf>
    <xf numFmtId="0" fontId="0" fillId="0" borderId="1" xfId="0" applyBorder="1" applyProtection="1"/>
    <xf numFmtId="4" fontId="25" fillId="0" borderId="1" xfId="0" applyNumberFormat="1" applyFont="1" applyBorder="1" applyAlignment="1" applyProtection="1">
      <alignment vertical="top"/>
    </xf>
    <xf numFmtId="0" fontId="0" fillId="0" borderId="12" xfId="0" applyFill="1" applyBorder="1" applyAlignment="1" applyProtection="1">
      <alignment horizontal="center" vertical="center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1" fontId="2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Border="1" applyAlignment="1" applyProtection="1">
      <alignment horizontal="center" vertical="center" wrapText="1"/>
    </xf>
    <xf numFmtId="4" fontId="17" fillId="0" borderId="0" xfId="0" applyNumberFormat="1" applyFont="1" applyFill="1" applyBorder="1" applyAlignment="1" applyProtection="1">
      <alignment vertical="top"/>
    </xf>
    <xf numFmtId="4" fontId="17" fillId="0" borderId="0" xfId="0" applyNumberFormat="1" applyFont="1" applyFill="1" applyBorder="1" applyAlignment="1" applyProtection="1">
      <alignment horizontal="right" vertical="top"/>
    </xf>
    <xf numFmtId="0" fontId="17" fillId="0" borderId="0" xfId="0" applyFont="1" applyFill="1" applyBorder="1" applyAlignment="1" applyProtection="1">
      <alignment vertical="center" wrapText="1"/>
    </xf>
    <xf numFmtId="0" fontId="7" fillId="0" borderId="1" xfId="0" applyFont="1" applyFill="1" applyBorder="1" applyProtection="1"/>
    <xf numFmtId="1" fontId="0" fillId="0" borderId="0" xfId="0" applyNumberFormat="1" applyFill="1" applyBorder="1" applyAlignment="1" applyProtection="1">
      <alignment horizontal="center" vertical="center"/>
    </xf>
    <xf numFmtId="4" fontId="17" fillId="0" borderId="1" xfId="0" applyNumberFormat="1" applyFont="1" applyFill="1" applyBorder="1" applyAlignment="1" applyProtection="1">
      <alignment horizontal="right" vertical="top"/>
    </xf>
    <xf numFmtId="4" fontId="0" fillId="0" borderId="1" xfId="0" applyNumberFormat="1" applyBorder="1" applyProtection="1"/>
    <xf numFmtId="4" fontId="21" fillId="0" borderId="0" xfId="0" applyNumberFormat="1" applyFont="1" applyProtection="1"/>
    <xf numFmtId="1" fontId="0" fillId="0" borderId="0" xfId="0" applyNumberFormat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top" wrapText="1"/>
    </xf>
    <xf numFmtId="0" fontId="11" fillId="0" borderId="0" xfId="44"/>
    <xf numFmtId="0" fontId="11" fillId="0" borderId="1" xfId="44" applyBorder="1"/>
    <xf numFmtId="168" fontId="10" fillId="0" borderId="0" xfId="44" applyNumberFormat="1" applyFont="1"/>
    <xf numFmtId="168" fontId="11" fillId="0" borderId="0" xfId="44" applyNumberFormat="1"/>
    <xf numFmtId="0" fontId="11" fillId="25" borderId="0" xfId="44" applyFill="1" applyProtection="1">
      <protection locked="0"/>
    </xf>
    <xf numFmtId="0" fontId="11" fillId="25" borderId="1" xfId="44" applyFill="1" applyBorder="1" applyProtection="1">
      <protection locked="0"/>
    </xf>
    <xf numFmtId="0" fontId="55" fillId="0" borderId="0" xfId="44" applyFont="1"/>
    <xf numFmtId="0" fontId="56" fillId="0" borderId="0" xfId="44" applyFont="1" applyAlignment="1">
      <alignment horizontal="left" vertical="center"/>
    </xf>
    <xf numFmtId="0" fontId="17" fillId="0" borderId="1" xfId="0" applyFont="1" applyFill="1" applyBorder="1" applyAlignment="1" applyProtection="1">
      <alignment horizontal="center" vertical="center"/>
    </xf>
    <xf numFmtId="2" fontId="17" fillId="0" borderId="1" xfId="0" applyNumberFormat="1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</xf>
    <xf numFmtId="164" fontId="0" fillId="0" borderId="0" xfId="0" applyNumberFormat="1" applyFill="1" applyBorder="1" applyAlignment="1" applyProtection="1">
      <alignment horizontal="right"/>
    </xf>
    <xf numFmtId="2" fontId="0" fillId="0" borderId="0" xfId="0" applyNumberFormat="1" applyFill="1" applyBorder="1" applyProtection="1"/>
    <xf numFmtId="2" fontId="17" fillId="0" borderId="0" xfId="0" applyNumberFormat="1" applyFont="1" applyFill="1" applyAlignment="1" applyProtection="1">
      <alignment vertical="top"/>
    </xf>
    <xf numFmtId="164" fontId="17" fillId="0" borderId="1" xfId="0" applyNumberFormat="1" applyFont="1" applyFill="1" applyBorder="1" applyAlignment="1" applyProtection="1">
      <alignment horizontal="center" vertical="center" wrapText="1"/>
    </xf>
    <xf numFmtId="2" fontId="17" fillId="0" borderId="1" xfId="0" applyNumberFormat="1" applyFont="1" applyFill="1" applyBorder="1" applyAlignment="1" applyProtection="1">
      <alignment horizontal="center" vertical="center" wrapText="1"/>
    </xf>
    <xf numFmtId="164" fontId="0" fillId="0" borderId="12" xfId="0" applyNumberFormat="1" applyFill="1" applyBorder="1" applyAlignment="1" applyProtection="1">
      <alignment horizontal="right"/>
    </xf>
    <xf numFmtId="2" fontId="0" fillId="0" borderId="12" xfId="0" applyNumberFormat="1" applyFill="1" applyBorder="1" applyProtection="1"/>
    <xf numFmtId="2" fontId="17" fillId="0" borderId="12" xfId="0" applyNumberFormat="1" applyFont="1" applyFill="1" applyBorder="1" applyAlignment="1" applyProtection="1">
      <alignment vertical="top"/>
    </xf>
    <xf numFmtId="4" fontId="17" fillId="0" borderId="12" xfId="0" applyNumberFormat="1" applyFont="1" applyFill="1" applyBorder="1" applyAlignment="1" applyProtection="1">
      <alignment vertical="top"/>
    </xf>
    <xf numFmtId="0" fontId="0" fillId="0" borderId="0" xfId="0" applyFill="1" applyProtection="1"/>
    <xf numFmtId="4" fontId="17" fillId="0" borderId="13" xfId="0" applyNumberFormat="1" applyFont="1" applyFill="1" applyBorder="1" applyAlignment="1" applyProtection="1">
      <alignment vertical="top"/>
    </xf>
    <xf numFmtId="164" fontId="0" fillId="0" borderId="0" xfId="0" applyNumberFormat="1" applyFill="1" applyAlignment="1" applyProtection="1">
      <alignment horizontal="right"/>
    </xf>
    <xf numFmtId="2" fontId="0" fillId="0" borderId="0" xfId="0" applyNumberFormat="1" applyFill="1" applyProtection="1"/>
    <xf numFmtId="4" fontId="3" fillId="25" borderId="0" xfId="0" applyNumberFormat="1" applyFont="1" applyFill="1" applyBorder="1" applyAlignment="1" applyProtection="1">
      <alignment horizontal="right" vertical="center"/>
    </xf>
    <xf numFmtId="4" fontId="3" fillId="25" borderId="0" xfId="0" applyNumberFormat="1" applyFont="1" applyFill="1" applyBorder="1" applyAlignment="1" applyProtection="1">
      <alignment horizontal="right" vertical="top"/>
    </xf>
    <xf numFmtId="4" fontId="17" fillId="25" borderId="0" xfId="0" applyNumberFormat="1" applyFont="1" applyFill="1" applyAlignment="1" applyProtection="1">
      <alignment vertical="center"/>
    </xf>
    <xf numFmtId="4" fontId="17" fillId="25" borderId="0" xfId="0" applyNumberFormat="1" applyFont="1" applyFill="1" applyAlignment="1" applyProtection="1">
      <alignment vertical="top"/>
    </xf>
    <xf numFmtId="4" fontId="27" fillId="25" borderId="0" xfId="15" applyNumberFormat="1" applyFont="1" applyFill="1" applyBorder="1" applyAlignment="1" applyProtection="1">
      <alignment vertical="center"/>
    </xf>
    <xf numFmtId="4" fontId="3" fillId="25" borderId="0" xfId="0" applyNumberFormat="1" applyFont="1" applyFill="1" applyBorder="1" applyAlignment="1" applyProtection="1">
      <alignment horizontal="right" vertical="center"/>
      <protection locked="0"/>
    </xf>
    <xf numFmtId="4" fontId="3" fillId="25" borderId="0" xfId="0" applyNumberFormat="1" applyFont="1" applyFill="1" applyBorder="1" applyAlignment="1" applyProtection="1">
      <alignment horizontal="right" vertical="top"/>
      <protection locked="0"/>
    </xf>
    <xf numFmtId="4" fontId="3" fillId="25" borderId="1" xfId="0" applyNumberFormat="1" applyFont="1" applyFill="1" applyBorder="1" applyAlignment="1" applyProtection="1">
      <alignment horizontal="right" vertical="top"/>
      <protection locked="0"/>
    </xf>
    <xf numFmtId="4" fontId="17" fillId="25" borderId="1" xfId="0" applyNumberFormat="1" applyFont="1" applyFill="1" applyBorder="1" applyAlignment="1" applyProtection="1">
      <alignment vertical="top"/>
    </xf>
    <xf numFmtId="4" fontId="27" fillId="25" borderId="0" xfId="15" applyNumberFormat="1" applyFont="1" applyFill="1" applyBorder="1" applyProtection="1">
      <protection locked="0"/>
    </xf>
    <xf numFmtId="4" fontId="27" fillId="25" borderId="0" xfId="15" applyNumberFormat="1" applyFont="1" applyFill="1" applyBorder="1" applyAlignment="1" applyProtection="1">
      <alignment horizontal="right" vertical="top"/>
      <protection locked="0"/>
    </xf>
    <xf numFmtId="4" fontId="27" fillId="25" borderId="0" xfId="15" applyNumberFormat="1" applyFont="1" applyFill="1" applyBorder="1" applyAlignment="1" applyProtection="1">
      <alignment horizontal="right" vertical="center"/>
      <protection locked="0"/>
    </xf>
    <xf numFmtId="4" fontId="27" fillId="25" borderId="0" xfId="15" applyNumberFormat="1" applyFont="1" applyFill="1" applyBorder="1" applyAlignment="1" applyProtection="1">
      <alignment vertical="center"/>
      <protection locked="0"/>
    </xf>
    <xf numFmtId="4" fontId="17" fillId="25" borderId="0" xfId="0" applyNumberFormat="1" applyFont="1" applyFill="1" applyAlignment="1" applyProtection="1">
      <alignment vertical="top"/>
      <protection locked="0"/>
    </xf>
    <xf numFmtId="4" fontId="17" fillId="25" borderId="0" xfId="0" applyNumberFormat="1" applyFont="1" applyFill="1" applyAlignment="1" applyProtection="1">
      <alignment vertical="center"/>
      <protection locked="0"/>
    </xf>
    <xf numFmtId="4" fontId="27" fillId="25" borderId="0" xfId="15" applyNumberFormat="1" applyFont="1" applyFill="1" applyBorder="1" applyAlignment="1" applyProtection="1">
      <protection locked="0"/>
    </xf>
    <xf numFmtId="3" fontId="27" fillId="25" borderId="0" xfId="15" applyNumberFormat="1" applyFont="1" applyFill="1" applyBorder="1" applyProtection="1">
      <protection locked="0"/>
    </xf>
    <xf numFmtId="4" fontId="17" fillId="25" borderId="0" xfId="0" applyNumberFormat="1" applyFont="1" applyFill="1" applyAlignment="1" applyProtection="1">
      <alignment horizontal="right" vertical="center"/>
      <protection locked="0"/>
    </xf>
    <xf numFmtId="4" fontId="17" fillId="25" borderId="0" xfId="0" applyNumberFormat="1" applyFont="1" applyFill="1" applyBorder="1" applyAlignment="1" applyProtection="1">
      <alignment vertical="top"/>
      <protection locked="0"/>
    </xf>
    <xf numFmtId="4" fontId="17" fillId="25" borderId="1" xfId="0" applyNumberFormat="1" applyFont="1" applyFill="1" applyBorder="1" applyAlignment="1" applyProtection="1">
      <alignment vertical="top"/>
      <protection locked="0"/>
    </xf>
  </cellXfs>
  <cellStyles count="64">
    <cellStyle name="20 % – Zvýraznění1 2" xfId="16" xr:uid="{00000000-0005-0000-0000-000000000000}"/>
    <cellStyle name="20 % – Zvýraznění2 2" xfId="17" xr:uid="{00000000-0005-0000-0000-000001000000}"/>
    <cellStyle name="20 % – Zvýraznění3 2" xfId="18" xr:uid="{00000000-0005-0000-0000-000002000000}"/>
    <cellStyle name="20 % – Zvýraznění4 2" xfId="19" xr:uid="{00000000-0005-0000-0000-000003000000}"/>
    <cellStyle name="20 % – Zvýraznění5 2" xfId="20" xr:uid="{00000000-0005-0000-0000-000004000000}"/>
    <cellStyle name="20 % – Zvýraznění6 2" xfId="21" xr:uid="{00000000-0005-0000-0000-000005000000}"/>
    <cellStyle name="40 % – Zvýraznění1 2" xfId="22" xr:uid="{00000000-0005-0000-0000-000006000000}"/>
    <cellStyle name="40 % – Zvýraznění2 2" xfId="23" xr:uid="{00000000-0005-0000-0000-000007000000}"/>
    <cellStyle name="40 % – Zvýraznění3 2" xfId="24" xr:uid="{00000000-0005-0000-0000-000008000000}"/>
    <cellStyle name="40 % – Zvýraznění4 2" xfId="25" xr:uid="{00000000-0005-0000-0000-000009000000}"/>
    <cellStyle name="40 % – Zvýraznění5 2" xfId="26" xr:uid="{00000000-0005-0000-0000-00000A000000}"/>
    <cellStyle name="40 % – Zvýraznění6 2" xfId="27" xr:uid="{00000000-0005-0000-0000-00000B000000}"/>
    <cellStyle name="60 % – Zvýraznění1 2" xfId="28" xr:uid="{00000000-0005-0000-0000-00000C000000}"/>
    <cellStyle name="60 % – Zvýraznění2 2" xfId="29" xr:uid="{00000000-0005-0000-0000-00000D000000}"/>
    <cellStyle name="60 % – Zvýraznění3 2" xfId="30" xr:uid="{00000000-0005-0000-0000-00000E000000}"/>
    <cellStyle name="60 % – Zvýraznění4 2" xfId="31" xr:uid="{00000000-0005-0000-0000-00000F000000}"/>
    <cellStyle name="60 % – Zvýraznění5 2" xfId="32" xr:uid="{00000000-0005-0000-0000-000010000000}"/>
    <cellStyle name="60 % – Zvýraznění6 2" xfId="33" xr:uid="{00000000-0005-0000-0000-000011000000}"/>
    <cellStyle name="Celkem 2" xfId="34" xr:uid="{00000000-0005-0000-0000-000012000000}"/>
    <cellStyle name="Chybně 2" xfId="52" xr:uid="{00000000-0005-0000-0000-000013000000}"/>
    <cellStyle name="Kontrolní buňka 2" xfId="35" xr:uid="{00000000-0005-0000-0000-000014000000}"/>
    <cellStyle name="lehký dolní okraj" xfId="12" xr:uid="{00000000-0005-0000-0000-000015000000}"/>
    <cellStyle name="muj" xfId="13" xr:uid="{00000000-0005-0000-0000-000016000000}"/>
    <cellStyle name="Nadpis 1 2" xfId="36" xr:uid="{00000000-0005-0000-0000-000017000000}"/>
    <cellStyle name="Nadpis 2 2" xfId="37" xr:uid="{00000000-0005-0000-0000-000018000000}"/>
    <cellStyle name="Nadpis 3 2" xfId="38" xr:uid="{00000000-0005-0000-0000-000019000000}"/>
    <cellStyle name="Nadpis 4 2" xfId="39" xr:uid="{00000000-0005-0000-0000-00001A000000}"/>
    <cellStyle name="Název 2" xfId="40" xr:uid="{00000000-0005-0000-0000-00001B000000}"/>
    <cellStyle name="Neutrální 2" xfId="41" xr:uid="{00000000-0005-0000-0000-00001C000000}"/>
    <cellStyle name="Normal_A" xfId="14" xr:uid="{00000000-0005-0000-0000-00001D000000}"/>
    <cellStyle name="Normální" xfId="0" builtinId="0"/>
    <cellStyle name="Normální 12" xfId="3" xr:uid="{00000000-0005-0000-0000-00001F000000}"/>
    <cellStyle name="Normální 13 19" xfId="42" xr:uid="{00000000-0005-0000-0000-000020000000}"/>
    <cellStyle name="Normální 2" xfId="1" xr:uid="{00000000-0005-0000-0000-000021000000}"/>
    <cellStyle name="Normální 2 2" xfId="4" xr:uid="{00000000-0005-0000-0000-000022000000}"/>
    <cellStyle name="Normální 2 2 2" xfId="45" xr:uid="{00000000-0005-0000-0000-000023000000}"/>
    <cellStyle name="Normální 2 2 3" xfId="44" xr:uid="{00000000-0005-0000-0000-000024000000}"/>
    <cellStyle name="normální 2 3" xfId="43" xr:uid="{00000000-0005-0000-0000-000025000000}"/>
    <cellStyle name="Normální 3" xfId="6" xr:uid="{00000000-0005-0000-0000-000026000000}"/>
    <cellStyle name="Normální 3 2" xfId="10" xr:uid="{00000000-0005-0000-0000-000027000000}"/>
    <cellStyle name="Normální 4" xfId="5" xr:uid="{00000000-0005-0000-0000-000028000000}"/>
    <cellStyle name="Normální 4 2" xfId="8" xr:uid="{00000000-0005-0000-0000-000029000000}"/>
    <cellStyle name="Normální 4 3" xfId="46" xr:uid="{00000000-0005-0000-0000-00002A000000}"/>
    <cellStyle name="Normální 5" xfId="7" xr:uid="{00000000-0005-0000-0000-00002B000000}"/>
    <cellStyle name="Normální 5 2" xfId="47" xr:uid="{00000000-0005-0000-0000-00002C000000}"/>
    <cellStyle name="Normální 6" xfId="9" xr:uid="{00000000-0005-0000-0000-00002D000000}"/>
    <cellStyle name="Normální 7" xfId="11" xr:uid="{00000000-0005-0000-0000-00002E000000}"/>
    <cellStyle name="Normální 8" xfId="15" xr:uid="{00000000-0005-0000-0000-00002F000000}"/>
    <cellStyle name="Normální 8 2" xfId="48" xr:uid="{00000000-0005-0000-0000-000030000000}"/>
    <cellStyle name="Poznámka 2" xfId="49" xr:uid="{00000000-0005-0000-0000-000031000000}"/>
    <cellStyle name="Propojená buňka 2" xfId="50" xr:uid="{00000000-0005-0000-0000-000032000000}"/>
    <cellStyle name="Správně 2" xfId="51" xr:uid="{00000000-0005-0000-0000-000033000000}"/>
    <cellStyle name="Styl 1" xfId="2" xr:uid="{00000000-0005-0000-0000-000034000000}"/>
    <cellStyle name="Text upozornění 2" xfId="53" xr:uid="{00000000-0005-0000-0000-000035000000}"/>
    <cellStyle name="Vstup 2" xfId="54" xr:uid="{00000000-0005-0000-0000-000036000000}"/>
    <cellStyle name="Výpočet 2" xfId="55" xr:uid="{00000000-0005-0000-0000-000037000000}"/>
    <cellStyle name="Výstup 2" xfId="56" xr:uid="{00000000-0005-0000-0000-000038000000}"/>
    <cellStyle name="Vysvětlující text 2" xfId="57" xr:uid="{00000000-0005-0000-0000-000039000000}"/>
    <cellStyle name="Zvýraznění 1 2" xfId="58" xr:uid="{00000000-0005-0000-0000-00003A000000}"/>
    <cellStyle name="Zvýraznění 2 2" xfId="59" xr:uid="{00000000-0005-0000-0000-00003B000000}"/>
    <cellStyle name="Zvýraznění 3 2" xfId="60" xr:uid="{00000000-0005-0000-0000-00003C000000}"/>
    <cellStyle name="Zvýraznění 4 2" xfId="61" xr:uid="{00000000-0005-0000-0000-00003D000000}"/>
    <cellStyle name="Zvýraznění 5 2" xfId="62" xr:uid="{00000000-0005-0000-0000-00003E000000}"/>
    <cellStyle name="Zvýraznění 6 2" xfId="63" xr:uid="{00000000-0005-0000-0000-00003F000000}"/>
  </cellStyles>
  <dxfs count="288"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  <dxf>
      <fill>
        <patternFill>
          <bgColor indexed="47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2B770-25F5-43B8-9111-5AE55862D65A}">
  <dimension ref="A1:F55"/>
  <sheetViews>
    <sheetView tabSelected="1" view="pageLayout" zoomScaleNormal="100" workbookViewId="0">
      <selection activeCell="D17" sqref="D17"/>
    </sheetView>
  </sheetViews>
  <sheetFormatPr defaultColWidth="8.7109375" defaultRowHeight="12.75"/>
  <cols>
    <col min="1" max="1" width="18.140625" style="135" customWidth="1"/>
    <col min="2" max="2" width="21.85546875" style="135" customWidth="1"/>
    <col min="3" max="3" width="8.7109375" style="135"/>
    <col min="4" max="4" width="21.85546875" style="135" customWidth="1"/>
    <col min="5" max="5" width="8.7109375" style="135"/>
    <col min="6" max="6" width="6.5703125" style="135" customWidth="1"/>
    <col min="7" max="16384" width="8.7109375" style="135"/>
  </cols>
  <sheetData>
    <row r="1" spans="1:6">
      <c r="A1" s="142" t="s">
        <v>226</v>
      </c>
    </row>
    <row r="2" spans="1:6" ht="23.25">
      <c r="A2" s="141" t="s">
        <v>225</v>
      </c>
    </row>
    <row r="5" spans="1:6">
      <c r="A5" s="135" t="s">
        <v>224</v>
      </c>
      <c r="B5" s="135" t="s">
        <v>223</v>
      </c>
    </row>
    <row r="6" spans="1:6">
      <c r="A6" s="135" t="s">
        <v>222</v>
      </c>
      <c r="B6" s="135" t="s">
        <v>228</v>
      </c>
      <c r="D6" s="135" t="s">
        <v>227</v>
      </c>
    </row>
    <row r="8" spans="1:6">
      <c r="A8" s="135" t="s">
        <v>221</v>
      </c>
      <c r="B8" s="135" t="s">
        <v>220</v>
      </c>
      <c r="C8" s="135" t="s">
        <v>218</v>
      </c>
      <c r="D8" s="139"/>
    </row>
    <row r="9" spans="1:6">
      <c r="A9" s="136"/>
      <c r="B9" s="136"/>
      <c r="C9" s="136" t="s">
        <v>217</v>
      </c>
      <c r="D9" s="140"/>
      <c r="E9" s="136"/>
      <c r="F9" s="136"/>
    </row>
    <row r="10" spans="1:6">
      <c r="A10" s="135" t="s">
        <v>219</v>
      </c>
      <c r="C10" s="135" t="s">
        <v>218</v>
      </c>
      <c r="D10" s="139"/>
    </row>
    <row r="11" spans="1:6">
      <c r="A11" s="136"/>
      <c r="B11" s="136"/>
      <c r="C11" s="136" t="s">
        <v>217</v>
      </c>
      <c r="D11" s="140"/>
      <c r="E11" s="136"/>
      <c r="F11" s="136"/>
    </row>
    <row r="12" spans="1:6">
      <c r="A12" s="135" t="s">
        <v>216</v>
      </c>
      <c r="B12" s="139"/>
    </row>
    <row r="14" spans="1:6">
      <c r="A14" s="136" t="s">
        <v>215</v>
      </c>
      <c r="B14" s="136" t="s">
        <v>214</v>
      </c>
      <c r="C14" s="136"/>
      <c r="D14" s="136"/>
      <c r="E14" s="136"/>
      <c r="F14" s="136"/>
    </row>
    <row r="18" spans="1:6">
      <c r="A18" s="135" t="s">
        <v>213</v>
      </c>
      <c r="B18" s="137">
        <f>parametry!I258</f>
        <v>0</v>
      </c>
    </row>
    <row r="19" spans="1:6">
      <c r="B19" s="138"/>
    </row>
    <row r="20" spans="1:6">
      <c r="A20" s="135" t="s">
        <v>212</v>
      </c>
      <c r="B20" s="138">
        <f>B18*0.21</f>
        <v>0</v>
      </c>
    </row>
    <row r="21" spans="1:6">
      <c r="B21" s="138"/>
    </row>
    <row r="22" spans="1:6">
      <c r="A22" s="135" t="s">
        <v>211</v>
      </c>
      <c r="B22" s="137">
        <f>B20+B18</f>
        <v>0</v>
      </c>
    </row>
    <row r="23" spans="1:6">
      <c r="A23" s="136"/>
      <c r="B23" s="136"/>
      <c r="C23" s="136"/>
      <c r="D23" s="136"/>
      <c r="E23" s="136"/>
      <c r="F23" s="136"/>
    </row>
    <row r="28" spans="1:6">
      <c r="A28" s="135" t="s">
        <v>210</v>
      </c>
      <c r="D28" s="135" t="s">
        <v>209</v>
      </c>
    </row>
    <row r="40" spans="1:6">
      <c r="A40" s="136" t="s">
        <v>206</v>
      </c>
      <c r="B40" s="136" t="s">
        <v>205</v>
      </c>
      <c r="C40" s="136"/>
      <c r="D40" s="136" t="s">
        <v>206</v>
      </c>
      <c r="E40" s="136" t="s">
        <v>205</v>
      </c>
      <c r="F40" s="136"/>
    </row>
    <row r="46" spans="1:6">
      <c r="A46" s="135" t="s">
        <v>208</v>
      </c>
      <c r="D46" s="135" t="s">
        <v>207</v>
      </c>
    </row>
    <row r="55" spans="1:6">
      <c r="A55" s="136" t="s">
        <v>206</v>
      </c>
      <c r="B55" s="136" t="s">
        <v>205</v>
      </c>
      <c r="C55" s="136"/>
      <c r="D55" s="136" t="s">
        <v>206</v>
      </c>
      <c r="E55" s="136" t="s">
        <v>205</v>
      </c>
      <c r="F55" s="136"/>
    </row>
  </sheetData>
  <sheetProtection algorithmName="SHA-512" hashValue="Az86p6ddqF5QmSt3+NK9rC6HmghJaWxTmED4tGjC8EEIWnfhrOCe1JNtlLDDvJBnjE+tugvMxypZECvrgXO0mw==" saltValue="Oyr7edGfRFliswT6BM5sN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4"/>
  <sheetViews>
    <sheetView view="pageLayout" zoomScaleNormal="100" workbookViewId="0">
      <selection activeCell="B14" sqref="B14"/>
    </sheetView>
  </sheetViews>
  <sheetFormatPr defaultColWidth="8.7109375" defaultRowHeight="15"/>
  <cols>
    <col min="1" max="1" width="4" style="31" customWidth="1"/>
    <col min="2" max="2" width="50.42578125" style="28" customWidth="1"/>
    <col min="3" max="3" width="5.7109375" style="31" customWidth="1"/>
    <col min="4" max="4" width="5.85546875" style="133" customWidth="1"/>
    <col min="5" max="5" width="10.28515625" style="157" customWidth="1"/>
    <col min="6" max="6" width="10.85546875" style="158" customWidth="1"/>
    <col min="7" max="7" width="9" style="148" bestFit="1" customWidth="1"/>
    <col min="8" max="8" width="11.42578125" style="27" customWidth="1"/>
    <col min="9" max="9" width="13.5703125" style="28" customWidth="1"/>
    <col min="10" max="16384" width="8.7109375" style="28"/>
  </cols>
  <sheetData>
    <row r="1" spans="1:9" ht="15.75">
      <c r="A1" s="24"/>
      <c r="B1" s="29" t="s">
        <v>48</v>
      </c>
      <c r="C1" s="24"/>
      <c r="D1" s="26"/>
      <c r="E1" s="146"/>
      <c r="F1" s="147"/>
    </row>
    <row r="2" spans="1:9">
      <c r="A2" s="24"/>
      <c r="B2" s="30"/>
      <c r="D2" s="26"/>
      <c r="E2" s="146"/>
      <c r="F2" s="147"/>
      <c r="I2" s="32"/>
    </row>
    <row r="3" spans="1:9">
      <c r="A3" s="24"/>
      <c r="B3" s="30" t="s">
        <v>12</v>
      </c>
      <c r="C3" s="33"/>
      <c r="D3" s="26"/>
      <c r="E3" s="146"/>
      <c r="F3" s="147"/>
    </row>
    <row r="4" spans="1:9">
      <c r="A4" s="24"/>
      <c r="B4" s="30"/>
      <c r="C4" s="33"/>
      <c r="D4" s="26"/>
      <c r="E4" s="146"/>
      <c r="F4" s="147"/>
    </row>
    <row r="5" spans="1:9">
      <c r="A5" s="24"/>
      <c r="B5" s="34" t="s">
        <v>13</v>
      </c>
      <c r="C5" s="24"/>
      <c r="D5" s="26"/>
      <c r="E5" s="146"/>
      <c r="F5" s="147"/>
    </row>
    <row r="6" spans="1:9" ht="24">
      <c r="A6" s="143" t="s">
        <v>229</v>
      </c>
      <c r="B6" s="143" t="s">
        <v>29</v>
      </c>
      <c r="C6" s="12" t="s">
        <v>15</v>
      </c>
      <c r="D6" s="35" t="s">
        <v>16</v>
      </c>
      <c r="E6" s="149" t="s">
        <v>18</v>
      </c>
      <c r="F6" s="150" t="s">
        <v>19</v>
      </c>
      <c r="G6" s="150" t="s">
        <v>20</v>
      </c>
      <c r="H6" s="144" t="s">
        <v>17</v>
      </c>
      <c r="I6" s="145" t="s">
        <v>21</v>
      </c>
    </row>
    <row r="7" spans="1:9">
      <c r="A7" s="40"/>
      <c r="B7" s="41" t="s">
        <v>47</v>
      </c>
      <c r="C7" s="40"/>
      <c r="D7" s="42"/>
      <c r="E7" s="151"/>
      <c r="F7" s="152"/>
      <c r="G7" s="153"/>
      <c r="H7" s="43"/>
      <c r="I7" s="44"/>
    </row>
    <row r="8" spans="1:9">
      <c r="A8" s="24"/>
      <c r="B8" s="36"/>
      <c r="C8" s="24"/>
      <c r="D8" s="26"/>
      <c r="E8" s="146"/>
      <c r="F8" s="147"/>
    </row>
    <row r="9" spans="1:9" ht="24" customHeight="1">
      <c r="A9" s="45">
        <v>1</v>
      </c>
      <c r="B9" s="16" t="s">
        <v>49</v>
      </c>
      <c r="C9" s="13" t="s">
        <v>2</v>
      </c>
      <c r="D9" s="37">
        <v>1</v>
      </c>
      <c r="E9" s="159"/>
      <c r="F9" s="46">
        <f t="shared" ref="F9:F12" si="0">+D9*E9</f>
        <v>0</v>
      </c>
      <c r="G9" s="161"/>
      <c r="H9" s="47">
        <f t="shared" ref="H9:H150" si="1">+D9*G9</f>
        <v>0</v>
      </c>
      <c r="I9" s="48">
        <f>+F9+H9</f>
        <v>0</v>
      </c>
    </row>
    <row r="10" spans="1:9" ht="14.45" customHeight="1">
      <c r="A10" s="45">
        <v>2</v>
      </c>
      <c r="B10" s="16" t="s">
        <v>52</v>
      </c>
      <c r="C10" s="13" t="s">
        <v>2</v>
      </c>
      <c r="D10" s="37">
        <v>1</v>
      </c>
      <c r="E10" s="160"/>
      <c r="F10" s="49">
        <f t="shared" ref="F10:F11" si="2">+D10*E10</f>
        <v>0</v>
      </c>
      <c r="G10" s="162"/>
      <c r="H10" s="50">
        <f t="shared" ref="H10:H11" si="3">+D10*G10</f>
        <v>0</v>
      </c>
      <c r="I10" s="51">
        <f t="shared" ref="I10:I11" si="4">+F10+H10</f>
        <v>0</v>
      </c>
    </row>
    <row r="11" spans="1:9" ht="14.45" customHeight="1">
      <c r="A11" s="45">
        <v>3</v>
      </c>
      <c r="B11" s="52" t="s">
        <v>55</v>
      </c>
      <c r="C11" s="13" t="s">
        <v>2</v>
      </c>
      <c r="D11" s="37">
        <v>1</v>
      </c>
      <c r="E11" s="160"/>
      <c r="F11" s="49">
        <f t="shared" si="2"/>
        <v>0</v>
      </c>
      <c r="G11" s="162"/>
      <c r="H11" s="50">
        <f t="shared" si="3"/>
        <v>0</v>
      </c>
      <c r="I11" s="51">
        <f t="shared" si="4"/>
        <v>0</v>
      </c>
    </row>
    <row r="12" spans="1:9" ht="14.45" customHeight="1">
      <c r="A12" s="45">
        <v>4</v>
      </c>
      <c r="B12" s="16" t="s">
        <v>50</v>
      </c>
      <c r="C12" s="13" t="s">
        <v>2</v>
      </c>
      <c r="D12" s="37">
        <v>3</v>
      </c>
      <c r="E12" s="160"/>
      <c r="F12" s="49">
        <f t="shared" si="0"/>
        <v>0</v>
      </c>
      <c r="G12" s="162"/>
      <c r="H12" s="50">
        <f t="shared" si="1"/>
        <v>0</v>
      </c>
      <c r="I12" s="51">
        <f t="shared" ref="I12:I150" si="5">+F12+H12</f>
        <v>0</v>
      </c>
    </row>
    <row r="13" spans="1:9" ht="14.45" customHeight="1">
      <c r="A13" s="45">
        <v>5</v>
      </c>
      <c r="B13" s="52" t="s">
        <v>51</v>
      </c>
      <c r="C13" s="13" t="s">
        <v>2</v>
      </c>
      <c r="D13" s="37">
        <v>6</v>
      </c>
      <c r="E13" s="160"/>
      <c r="F13" s="49">
        <f t="shared" ref="F13:F22" si="6">+D13*E13</f>
        <v>0</v>
      </c>
      <c r="G13" s="162"/>
      <c r="H13" s="50">
        <f t="shared" ref="H13:H22" si="7">+D13*G13</f>
        <v>0</v>
      </c>
      <c r="I13" s="51">
        <f t="shared" ref="I13:I22" si="8">+F13+H13</f>
        <v>0</v>
      </c>
    </row>
    <row r="14" spans="1:9" ht="24.95" customHeight="1">
      <c r="A14" s="45">
        <v>6</v>
      </c>
      <c r="B14" s="52" t="s">
        <v>57</v>
      </c>
      <c r="C14" s="13" t="s">
        <v>2</v>
      </c>
      <c r="D14" s="37">
        <v>2</v>
      </c>
      <c r="E14" s="159"/>
      <c r="F14" s="46">
        <f t="shared" si="6"/>
        <v>0</v>
      </c>
      <c r="G14" s="161"/>
      <c r="H14" s="47">
        <f t="shared" si="7"/>
        <v>0</v>
      </c>
      <c r="I14" s="48">
        <f t="shared" si="8"/>
        <v>0</v>
      </c>
    </row>
    <row r="15" spans="1:9" ht="24.95" customHeight="1">
      <c r="A15" s="45">
        <v>7</v>
      </c>
      <c r="B15" s="52" t="s">
        <v>56</v>
      </c>
      <c r="C15" s="13" t="s">
        <v>2</v>
      </c>
      <c r="D15" s="37">
        <v>23</v>
      </c>
      <c r="E15" s="159"/>
      <c r="F15" s="46">
        <f t="shared" ref="F15" si="9">+D15*E15</f>
        <v>0</v>
      </c>
      <c r="G15" s="161"/>
      <c r="H15" s="47">
        <f t="shared" ref="H15" si="10">+D15*G15</f>
        <v>0</v>
      </c>
      <c r="I15" s="48">
        <f t="shared" ref="I15" si="11">+F15+H15</f>
        <v>0</v>
      </c>
    </row>
    <row r="16" spans="1:9" ht="14.45" customHeight="1">
      <c r="A16" s="45">
        <v>8</v>
      </c>
      <c r="B16" s="52" t="s">
        <v>58</v>
      </c>
      <c r="C16" s="13" t="s">
        <v>2</v>
      </c>
      <c r="D16" s="37">
        <v>25</v>
      </c>
      <c r="E16" s="160"/>
      <c r="F16" s="49">
        <f t="shared" si="6"/>
        <v>0</v>
      </c>
      <c r="G16" s="162"/>
      <c r="H16" s="50">
        <f t="shared" si="7"/>
        <v>0</v>
      </c>
      <c r="I16" s="51">
        <f t="shared" si="8"/>
        <v>0</v>
      </c>
    </row>
    <row r="17" spans="1:9" ht="14.45" customHeight="1">
      <c r="A17" s="45">
        <v>9</v>
      </c>
      <c r="B17" s="52" t="s">
        <v>59</v>
      </c>
      <c r="C17" s="13" t="s">
        <v>2</v>
      </c>
      <c r="D17" s="37">
        <v>36</v>
      </c>
      <c r="E17" s="160"/>
      <c r="F17" s="49">
        <f t="shared" si="6"/>
        <v>0</v>
      </c>
      <c r="G17" s="162"/>
      <c r="H17" s="50">
        <f t="shared" si="7"/>
        <v>0</v>
      </c>
      <c r="I17" s="51">
        <f t="shared" si="8"/>
        <v>0</v>
      </c>
    </row>
    <row r="18" spans="1:9" ht="14.45" customHeight="1">
      <c r="A18" s="45">
        <v>10</v>
      </c>
      <c r="B18" s="52" t="s">
        <v>60</v>
      </c>
      <c r="C18" s="13" t="s">
        <v>2</v>
      </c>
      <c r="D18" s="37">
        <v>36</v>
      </c>
      <c r="E18" s="160"/>
      <c r="F18" s="49">
        <f t="shared" si="6"/>
        <v>0</v>
      </c>
      <c r="G18" s="162"/>
      <c r="H18" s="50">
        <f t="shared" si="7"/>
        <v>0</v>
      </c>
      <c r="I18" s="51">
        <f t="shared" si="8"/>
        <v>0</v>
      </c>
    </row>
    <row r="19" spans="1:9" ht="24.6" customHeight="1">
      <c r="A19" s="45">
        <v>11</v>
      </c>
      <c r="B19" s="53" t="s">
        <v>54</v>
      </c>
      <c r="C19" s="13" t="s">
        <v>2</v>
      </c>
      <c r="D19" s="37">
        <v>1</v>
      </c>
      <c r="E19" s="159"/>
      <c r="F19" s="46">
        <f t="shared" si="6"/>
        <v>0</v>
      </c>
      <c r="G19" s="161"/>
      <c r="H19" s="47">
        <f t="shared" si="7"/>
        <v>0</v>
      </c>
      <c r="I19" s="48">
        <f t="shared" si="8"/>
        <v>0</v>
      </c>
    </row>
    <row r="20" spans="1:9" ht="14.45" customHeight="1">
      <c r="A20" s="45">
        <v>12</v>
      </c>
      <c r="B20" s="52" t="s">
        <v>53</v>
      </c>
      <c r="C20" s="13" t="s">
        <v>2</v>
      </c>
      <c r="D20" s="37">
        <v>1</v>
      </c>
      <c r="E20" s="160"/>
      <c r="F20" s="49">
        <f t="shared" si="6"/>
        <v>0</v>
      </c>
      <c r="G20" s="162"/>
      <c r="H20" s="50">
        <f t="shared" si="7"/>
        <v>0</v>
      </c>
      <c r="I20" s="51">
        <f t="shared" si="8"/>
        <v>0</v>
      </c>
    </row>
    <row r="21" spans="1:9" ht="14.45" customHeight="1">
      <c r="A21" s="45">
        <v>13</v>
      </c>
      <c r="B21" s="54" t="s">
        <v>61</v>
      </c>
      <c r="C21" s="13" t="s">
        <v>2</v>
      </c>
      <c r="D21" s="37">
        <v>2</v>
      </c>
      <c r="E21" s="160"/>
      <c r="F21" s="49">
        <f t="shared" si="6"/>
        <v>0</v>
      </c>
      <c r="G21" s="162"/>
      <c r="H21" s="50">
        <f t="shared" si="7"/>
        <v>0</v>
      </c>
      <c r="I21" s="51">
        <f t="shared" si="8"/>
        <v>0</v>
      </c>
    </row>
    <row r="22" spans="1:9" ht="14.45" customHeight="1">
      <c r="A22" s="45">
        <v>14</v>
      </c>
      <c r="B22" s="52" t="s">
        <v>62</v>
      </c>
      <c r="C22" s="13" t="s">
        <v>2</v>
      </c>
      <c r="D22" s="37">
        <v>1</v>
      </c>
      <c r="E22" s="160"/>
      <c r="F22" s="49">
        <f t="shared" si="6"/>
        <v>0</v>
      </c>
      <c r="G22" s="162"/>
      <c r="H22" s="50">
        <f t="shared" si="7"/>
        <v>0</v>
      </c>
      <c r="I22" s="51">
        <f t="shared" si="8"/>
        <v>0</v>
      </c>
    </row>
    <row r="23" spans="1:9">
      <c r="A23" s="45"/>
      <c r="B23" s="1"/>
      <c r="C23" s="13"/>
      <c r="D23" s="37"/>
      <c r="E23" s="49"/>
      <c r="F23" s="49"/>
      <c r="G23" s="57"/>
      <c r="H23" s="50"/>
      <c r="I23" s="51"/>
    </row>
    <row r="24" spans="1:9">
      <c r="A24" s="45"/>
      <c r="B24" s="5" t="s">
        <v>23</v>
      </c>
      <c r="C24" s="13"/>
      <c r="D24" s="37"/>
      <c r="E24" s="49"/>
      <c r="F24" s="49"/>
      <c r="G24" s="57"/>
      <c r="H24" s="50"/>
      <c r="I24" s="51"/>
    </row>
    <row r="25" spans="1:9">
      <c r="A25" s="45">
        <v>15</v>
      </c>
      <c r="B25" s="1" t="s">
        <v>144</v>
      </c>
      <c r="C25" s="13" t="s">
        <v>1</v>
      </c>
      <c r="D25" s="37">
        <v>480</v>
      </c>
      <c r="E25" s="160"/>
      <c r="F25" s="49">
        <f t="shared" ref="F25:F31" si="12">+D25*E25</f>
        <v>0</v>
      </c>
      <c r="G25" s="162"/>
      <c r="H25" s="50">
        <f>+D25*G25</f>
        <v>0</v>
      </c>
      <c r="I25" s="51">
        <f t="shared" si="5"/>
        <v>0</v>
      </c>
    </row>
    <row r="26" spans="1:9">
      <c r="A26" s="45">
        <v>16</v>
      </c>
      <c r="B26" s="1" t="s">
        <v>145</v>
      </c>
      <c r="C26" s="13" t="s">
        <v>1</v>
      </c>
      <c r="D26" s="37">
        <v>750</v>
      </c>
      <c r="E26" s="160"/>
      <c r="F26" s="49">
        <f t="shared" si="12"/>
        <v>0</v>
      </c>
      <c r="G26" s="162"/>
      <c r="H26" s="50">
        <f t="shared" si="1"/>
        <v>0</v>
      </c>
      <c r="I26" s="51">
        <f t="shared" si="5"/>
        <v>0</v>
      </c>
    </row>
    <row r="27" spans="1:9">
      <c r="A27" s="45">
        <v>17</v>
      </c>
      <c r="B27" s="1" t="s">
        <v>63</v>
      </c>
      <c r="C27" s="13" t="s">
        <v>1</v>
      </c>
      <c r="D27" s="37">
        <v>380</v>
      </c>
      <c r="E27" s="160"/>
      <c r="F27" s="49">
        <f t="shared" si="12"/>
        <v>0</v>
      </c>
      <c r="G27" s="162"/>
      <c r="H27" s="50">
        <f t="shared" si="1"/>
        <v>0</v>
      </c>
      <c r="I27" s="51">
        <f t="shared" si="5"/>
        <v>0</v>
      </c>
    </row>
    <row r="28" spans="1:9">
      <c r="A28" s="45">
        <v>18</v>
      </c>
      <c r="B28" s="1" t="s">
        <v>64</v>
      </c>
      <c r="C28" s="13" t="s">
        <v>1</v>
      </c>
      <c r="D28" s="37">
        <v>120</v>
      </c>
      <c r="E28" s="160"/>
      <c r="F28" s="49">
        <f t="shared" si="12"/>
        <v>0</v>
      </c>
      <c r="G28" s="162"/>
      <c r="H28" s="50">
        <f t="shared" si="1"/>
        <v>0</v>
      </c>
      <c r="I28" s="51">
        <f t="shared" si="5"/>
        <v>0</v>
      </c>
    </row>
    <row r="29" spans="1:9">
      <c r="A29" s="45">
        <v>19</v>
      </c>
      <c r="B29" s="1" t="s">
        <v>35</v>
      </c>
      <c r="C29" s="13" t="s">
        <v>2</v>
      </c>
      <c r="D29" s="37">
        <v>860</v>
      </c>
      <c r="E29" s="160"/>
      <c r="F29" s="49">
        <f t="shared" si="12"/>
        <v>0</v>
      </c>
      <c r="G29" s="162"/>
      <c r="H29" s="50">
        <f t="shared" si="1"/>
        <v>0</v>
      </c>
      <c r="I29" s="51">
        <f t="shared" si="5"/>
        <v>0</v>
      </c>
    </row>
    <row r="30" spans="1:9">
      <c r="A30" s="45">
        <v>20</v>
      </c>
      <c r="B30" s="1" t="s">
        <v>38</v>
      </c>
      <c r="C30" s="13" t="s">
        <v>2</v>
      </c>
      <c r="D30" s="37">
        <v>860</v>
      </c>
      <c r="E30" s="160"/>
      <c r="F30" s="49">
        <f t="shared" si="12"/>
        <v>0</v>
      </c>
      <c r="G30" s="162"/>
      <c r="H30" s="50">
        <f t="shared" si="1"/>
        <v>0</v>
      </c>
      <c r="I30" s="51">
        <f t="shared" si="5"/>
        <v>0</v>
      </c>
    </row>
    <row r="31" spans="1:9" ht="24">
      <c r="A31" s="45">
        <v>21</v>
      </c>
      <c r="B31" s="1" t="s">
        <v>103</v>
      </c>
      <c r="C31" s="13" t="s">
        <v>1</v>
      </c>
      <c r="D31" s="37">
        <v>120</v>
      </c>
      <c r="E31" s="163"/>
      <c r="F31" s="46">
        <f t="shared" si="12"/>
        <v>0</v>
      </c>
      <c r="G31" s="161"/>
      <c r="H31" s="47">
        <f t="shared" si="1"/>
        <v>0</v>
      </c>
      <c r="I31" s="48">
        <f t="shared" si="5"/>
        <v>0</v>
      </c>
    </row>
    <row r="32" spans="1:9">
      <c r="A32" s="45">
        <v>22</v>
      </c>
      <c r="B32" s="1" t="s">
        <v>3</v>
      </c>
      <c r="C32" s="13" t="s">
        <v>1</v>
      </c>
      <c r="D32" s="37">
        <v>30</v>
      </c>
      <c r="E32" s="159"/>
      <c r="F32" s="46">
        <f t="shared" ref="F32:F35" si="13">+D32*E32</f>
        <v>0</v>
      </c>
      <c r="G32" s="161"/>
      <c r="H32" s="47">
        <f t="shared" ref="H32:H35" si="14">+D32*G32</f>
        <v>0</v>
      </c>
      <c r="I32" s="48">
        <f t="shared" ref="I32:I35" si="15">+F32+H32</f>
        <v>0</v>
      </c>
    </row>
    <row r="33" spans="1:9">
      <c r="A33" s="45">
        <v>23</v>
      </c>
      <c r="B33" s="1" t="s">
        <v>4</v>
      </c>
      <c r="C33" s="13" t="s">
        <v>1</v>
      </c>
      <c r="D33" s="37">
        <v>80</v>
      </c>
      <c r="E33" s="159"/>
      <c r="F33" s="46">
        <f t="shared" si="13"/>
        <v>0</v>
      </c>
      <c r="G33" s="161"/>
      <c r="H33" s="47">
        <f t="shared" si="14"/>
        <v>0</v>
      </c>
      <c r="I33" s="48">
        <f t="shared" si="15"/>
        <v>0</v>
      </c>
    </row>
    <row r="34" spans="1:9">
      <c r="A34" s="45">
        <v>24</v>
      </c>
      <c r="B34" s="1" t="s">
        <v>24</v>
      </c>
      <c r="C34" s="13" t="s">
        <v>1</v>
      </c>
      <c r="D34" s="37">
        <v>180</v>
      </c>
      <c r="E34" s="159"/>
      <c r="F34" s="46">
        <f t="shared" si="13"/>
        <v>0</v>
      </c>
      <c r="G34" s="161"/>
      <c r="H34" s="47">
        <f t="shared" si="14"/>
        <v>0</v>
      </c>
      <c r="I34" s="48">
        <f t="shared" si="15"/>
        <v>0</v>
      </c>
    </row>
    <row r="35" spans="1:9">
      <c r="A35" s="45">
        <v>25</v>
      </c>
      <c r="B35" s="56" t="s">
        <v>107</v>
      </c>
      <c r="C35" s="13" t="s">
        <v>0</v>
      </c>
      <c r="D35" s="37">
        <v>1250</v>
      </c>
      <c r="E35" s="164"/>
      <c r="F35" s="46">
        <f t="shared" si="13"/>
        <v>0</v>
      </c>
      <c r="G35" s="161"/>
      <c r="H35" s="47">
        <f t="shared" si="14"/>
        <v>0</v>
      </c>
      <c r="I35" s="48">
        <f t="shared" si="15"/>
        <v>0</v>
      </c>
    </row>
    <row r="36" spans="1:9">
      <c r="A36" s="45"/>
      <c r="B36" s="56"/>
      <c r="C36" s="13"/>
      <c r="D36" s="37"/>
      <c r="E36" s="49"/>
      <c r="F36" s="49"/>
      <c r="G36" s="57"/>
      <c r="H36" s="50"/>
      <c r="I36" s="51"/>
    </row>
    <row r="37" spans="1:9">
      <c r="A37" s="45"/>
      <c r="B37" s="3" t="s">
        <v>22</v>
      </c>
      <c r="C37" s="13"/>
      <c r="D37" s="37"/>
      <c r="E37" s="49"/>
      <c r="F37" s="49"/>
      <c r="G37" s="57"/>
      <c r="H37" s="50"/>
      <c r="I37" s="51"/>
    </row>
    <row r="38" spans="1:9">
      <c r="A38" s="45">
        <v>26</v>
      </c>
      <c r="B38" s="4" t="s">
        <v>65</v>
      </c>
      <c r="C38" s="13" t="s">
        <v>0</v>
      </c>
      <c r="D38" s="37">
        <v>1</v>
      </c>
      <c r="E38" s="165"/>
      <c r="F38" s="46">
        <f t="shared" ref="F38:F40" si="16">+D38*E38</f>
        <v>0</v>
      </c>
      <c r="G38" s="162"/>
      <c r="H38" s="50">
        <f t="shared" ref="H38:H40" si="17">+D38*G38</f>
        <v>0</v>
      </c>
      <c r="I38" s="51">
        <f t="shared" ref="I38:I40" si="18">+F38+H38</f>
        <v>0</v>
      </c>
    </row>
    <row r="39" spans="1:9">
      <c r="A39" s="45">
        <v>27</v>
      </c>
      <c r="B39" s="4" t="s">
        <v>110</v>
      </c>
      <c r="C39" s="13" t="s">
        <v>0</v>
      </c>
      <c r="D39" s="37">
        <v>1</v>
      </c>
      <c r="E39" s="165"/>
      <c r="F39" s="46">
        <f t="shared" si="16"/>
        <v>0</v>
      </c>
      <c r="G39" s="162"/>
      <c r="H39" s="50">
        <f t="shared" si="17"/>
        <v>0</v>
      </c>
      <c r="I39" s="51">
        <f t="shared" si="18"/>
        <v>0</v>
      </c>
    </row>
    <row r="40" spans="1:9">
      <c r="A40" s="45">
        <v>28</v>
      </c>
      <c r="B40" s="8" t="s">
        <v>109</v>
      </c>
      <c r="C40" s="15" t="s">
        <v>0</v>
      </c>
      <c r="D40" s="58">
        <v>1</v>
      </c>
      <c r="E40" s="166"/>
      <c r="F40" s="46">
        <f t="shared" si="16"/>
        <v>0</v>
      </c>
      <c r="G40" s="167"/>
      <c r="H40" s="61">
        <f t="shared" si="17"/>
        <v>0</v>
      </c>
      <c r="I40" s="62">
        <f t="shared" si="18"/>
        <v>0</v>
      </c>
    </row>
    <row r="41" spans="1:9">
      <c r="A41" s="45"/>
      <c r="B41" s="5" t="s">
        <v>99</v>
      </c>
      <c r="C41" s="13"/>
      <c r="D41" s="37"/>
      <c r="E41" s="49"/>
      <c r="F41" s="49"/>
      <c r="G41" s="57"/>
      <c r="H41" s="50"/>
      <c r="I41" s="63">
        <f>SUM(I9:I40)</f>
        <v>0</v>
      </c>
    </row>
    <row r="42" spans="1:9">
      <c r="A42" s="45"/>
      <c r="B42" s="9"/>
      <c r="C42" s="13"/>
      <c r="D42" s="37"/>
      <c r="E42" s="49"/>
      <c r="F42" s="49"/>
      <c r="G42" s="57"/>
      <c r="H42" s="50"/>
      <c r="I42" s="51"/>
    </row>
    <row r="43" spans="1:9">
      <c r="A43" s="64"/>
      <c r="B43" s="20" t="s">
        <v>66</v>
      </c>
      <c r="C43" s="21"/>
      <c r="D43" s="65"/>
      <c r="E43" s="66"/>
      <c r="F43" s="66"/>
      <c r="G43" s="154"/>
      <c r="H43" s="68"/>
      <c r="I43" s="67"/>
    </row>
    <row r="44" spans="1:9">
      <c r="A44" s="45"/>
      <c r="B44" s="9"/>
      <c r="C44" s="13"/>
      <c r="D44" s="37"/>
      <c r="E44" s="49"/>
      <c r="F44" s="49"/>
      <c r="G44" s="57"/>
      <c r="H44" s="50"/>
      <c r="I44" s="51"/>
    </row>
    <row r="45" spans="1:9">
      <c r="A45" s="45"/>
      <c r="B45" s="17" t="s">
        <v>100</v>
      </c>
      <c r="C45" s="13"/>
      <c r="D45" s="37"/>
      <c r="E45" s="49"/>
      <c r="F45" s="49"/>
      <c r="G45" s="57"/>
      <c r="H45" s="50"/>
      <c r="I45" s="51"/>
    </row>
    <row r="46" spans="1:9">
      <c r="A46" s="45">
        <v>29</v>
      </c>
      <c r="B46" s="1" t="s">
        <v>101</v>
      </c>
      <c r="C46" s="13" t="s">
        <v>2</v>
      </c>
      <c r="D46" s="37">
        <v>1</v>
      </c>
      <c r="E46" s="168"/>
      <c r="F46" s="49">
        <f t="shared" ref="F46:F51" si="19">+D46*E46</f>
        <v>0</v>
      </c>
      <c r="G46" s="172"/>
      <c r="H46" s="50">
        <f t="shared" ref="H46" si="20">+D46*G46</f>
        <v>0</v>
      </c>
      <c r="I46" s="51">
        <f t="shared" ref="I46:I51" si="21">+F46+H46</f>
        <v>0</v>
      </c>
    </row>
    <row r="47" spans="1:9" s="70" customFormat="1" ht="12">
      <c r="A47" s="45">
        <v>30</v>
      </c>
      <c r="B47" s="1" t="s">
        <v>67</v>
      </c>
      <c r="C47" s="13" t="s">
        <v>2</v>
      </c>
      <c r="D47" s="37">
        <v>2</v>
      </c>
      <c r="E47" s="168"/>
      <c r="F47" s="49">
        <f t="shared" si="19"/>
        <v>0</v>
      </c>
      <c r="G47" s="172"/>
      <c r="H47" s="50">
        <f t="shared" ref="H47:H51" si="22">+D47*G47</f>
        <v>0</v>
      </c>
      <c r="I47" s="51">
        <f t="shared" si="21"/>
        <v>0</v>
      </c>
    </row>
    <row r="48" spans="1:9" s="70" customFormat="1" ht="12">
      <c r="A48" s="45">
        <v>31</v>
      </c>
      <c r="B48" s="1" t="s">
        <v>68</v>
      </c>
      <c r="C48" s="13" t="s">
        <v>2</v>
      </c>
      <c r="D48" s="37">
        <v>1</v>
      </c>
      <c r="E48" s="168"/>
      <c r="F48" s="49">
        <f t="shared" si="19"/>
        <v>0</v>
      </c>
      <c r="G48" s="172"/>
      <c r="H48" s="50">
        <f t="shared" si="22"/>
        <v>0</v>
      </c>
      <c r="I48" s="51">
        <f t="shared" si="21"/>
        <v>0</v>
      </c>
    </row>
    <row r="49" spans="1:9" s="70" customFormat="1" ht="12">
      <c r="A49" s="45">
        <v>32</v>
      </c>
      <c r="B49" s="1" t="s">
        <v>69</v>
      </c>
      <c r="C49" s="13" t="s">
        <v>2</v>
      </c>
      <c r="D49" s="37">
        <v>1</v>
      </c>
      <c r="E49" s="168"/>
      <c r="F49" s="49">
        <f t="shared" si="19"/>
        <v>0</v>
      </c>
      <c r="G49" s="172"/>
      <c r="H49" s="50">
        <f t="shared" si="22"/>
        <v>0</v>
      </c>
      <c r="I49" s="51">
        <f t="shared" si="21"/>
        <v>0</v>
      </c>
    </row>
    <row r="50" spans="1:9" s="70" customFormat="1" ht="12">
      <c r="A50" s="45">
        <v>33</v>
      </c>
      <c r="B50" s="1" t="s">
        <v>70</v>
      </c>
      <c r="C50" s="13" t="s">
        <v>2</v>
      </c>
      <c r="D50" s="37">
        <v>1</v>
      </c>
      <c r="E50" s="168"/>
      <c r="F50" s="49">
        <f t="shared" si="19"/>
        <v>0</v>
      </c>
      <c r="G50" s="172"/>
      <c r="H50" s="50">
        <f t="shared" si="22"/>
        <v>0</v>
      </c>
      <c r="I50" s="51">
        <f t="shared" si="21"/>
        <v>0</v>
      </c>
    </row>
    <row r="51" spans="1:9" s="70" customFormat="1" ht="12">
      <c r="A51" s="45">
        <v>34</v>
      </c>
      <c r="B51" s="1" t="s">
        <v>71</v>
      </c>
      <c r="C51" s="13" t="s">
        <v>2</v>
      </c>
      <c r="D51" s="37">
        <v>2</v>
      </c>
      <c r="E51" s="168"/>
      <c r="F51" s="49">
        <f t="shared" si="19"/>
        <v>0</v>
      </c>
      <c r="G51" s="172"/>
      <c r="H51" s="50">
        <f t="shared" si="22"/>
        <v>0</v>
      </c>
      <c r="I51" s="51">
        <f t="shared" si="21"/>
        <v>0</v>
      </c>
    </row>
    <row r="52" spans="1:9" s="70" customFormat="1" ht="12">
      <c r="A52" s="45"/>
      <c r="B52" s="1"/>
      <c r="C52" s="13"/>
      <c r="D52" s="37"/>
      <c r="E52" s="71"/>
      <c r="F52" s="49"/>
      <c r="G52" s="57"/>
      <c r="H52" s="50"/>
      <c r="I52" s="51"/>
    </row>
    <row r="53" spans="1:9" s="70" customFormat="1" ht="12">
      <c r="A53" s="45"/>
      <c r="B53" s="17" t="s">
        <v>72</v>
      </c>
      <c r="C53" s="13"/>
      <c r="D53" s="37"/>
      <c r="E53" s="49"/>
      <c r="F53" s="49"/>
      <c r="G53" s="57"/>
      <c r="H53" s="50"/>
      <c r="I53" s="51"/>
    </row>
    <row r="54" spans="1:9" s="70" customFormat="1" ht="12">
      <c r="A54" s="45">
        <v>35</v>
      </c>
      <c r="B54" s="72" t="s">
        <v>73</v>
      </c>
      <c r="C54" s="13" t="s">
        <v>2</v>
      </c>
      <c r="D54" s="73">
        <v>1</v>
      </c>
      <c r="E54" s="169"/>
      <c r="F54" s="49">
        <f t="shared" ref="F54:F60" si="23">+D54*E54</f>
        <v>0</v>
      </c>
      <c r="G54" s="172"/>
      <c r="H54" s="50">
        <f t="shared" ref="H54:H60" si="24">+D54*G54</f>
        <v>0</v>
      </c>
      <c r="I54" s="51">
        <f t="shared" ref="I54:I60" si="25">+F54+H54</f>
        <v>0</v>
      </c>
    </row>
    <row r="55" spans="1:9" s="70" customFormat="1" ht="12">
      <c r="A55" s="45">
        <v>36</v>
      </c>
      <c r="B55" s="72" t="s">
        <v>74</v>
      </c>
      <c r="C55" s="13" t="s">
        <v>2</v>
      </c>
      <c r="D55" s="73">
        <v>1</v>
      </c>
      <c r="E55" s="169"/>
      <c r="F55" s="49">
        <f t="shared" si="23"/>
        <v>0</v>
      </c>
      <c r="G55" s="172"/>
      <c r="H55" s="50">
        <f t="shared" si="24"/>
        <v>0</v>
      </c>
      <c r="I55" s="51">
        <f t="shared" si="25"/>
        <v>0</v>
      </c>
    </row>
    <row r="56" spans="1:9" s="70" customFormat="1" ht="12">
      <c r="A56" s="45">
        <v>37</v>
      </c>
      <c r="B56" s="72" t="s">
        <v>75</v>
      </c>
      <c r="C56" s="13" t="s">
        <v>2</v>
      </c>
      <c r="D56" s="73">
        <v>4</v>
      </c>
      <c r="E56" s="169"/>
      <c r="F56" s="49">
        <f t="shared" si="23"/>
        <v>0</v>
      </c>
      <c r="G56" s="172"/>
      <c r="H56" s="50">
        <f t="shared" si="24"/>
        <v>0</v>
      </c>
      <c r="I56" s="51">
        <f t="shared" si="25"/>
        <v>0</v>
      </c>
    </row>
    <row r="57" spans="1:9" s="70" customFormat="1" ht="12">
      <c r="A57" s="45">
        <v>38</v>
      </c>
      <c r="B57" s="72" t="s">
        <v>76</v>
      </c>
      <c r="C57" s="13" t="s">
        <v>2</v>
      </c>
      <c r="D57" s="73">
        <v>3</v>
      </c>
      <c r="E57" s="169"/>
      <c r="F57" s="49">
        <f t="shared" si="23"/>
        <v>0</v>
      </c>
      <c r="G57" s="172"/>
      <c r="H57" s="50">
        <f t="shared" si="24"/>
        <v>0</v>
      </c>
      <c r="I57" s="51">
        <f t="shared" si="25"/>
        <v>0</v>
      </c>
    </row>
    <row r="58" spans="1:9" s="70" customFormat="1" ht="12">
      <c r="A58" s="45">
        <v>39</v>
      </c>
      <c r="B58" s="72" t="s">
        <v>77</v>
      </c>
      <c r="C58" s="13" t="s">
        <v>2</v>
      </c>
      <c r="D58" s="73">
        <v>2</v>
      </c>
      <c r="E58" s="169"/>
      <c r="F58" s="49">
        <f t="shared" si="23"/>
        <v>0</v>
      </c>
      <c r="G58" s="172"/>
      <c r="H58" s="50">
        <f t="shared" si="24"/>
        <v>0</v>
      </c>
      <c r="I58" s="51">
        <f t="shared" si="25"/>
        <v>0</v>
      </c>
    </row>
    <row r="59" spans="1:9" s="70" customFormat="1" ht="12">
      <c r="A59" s="45">
        <v>40</v>
      </c>
      <c r="B59" s="72" t="s">
        <v>78</v>
      </c>
      <c r="C59" s="13" t="s">
        <v>2</v>
      </c>
      <c r="D59" s="73">
        <v>1</v>
      </c>
      <c r="E59" s="169"/>
      <c r="F59" s="49">
        <f t="shared" si="23"/>
        <v>0</v>
      </c>
      <c r="G59" s="172"/>
      <c r="H59" s="50">
        <f t="shared" si="24"/>
        <v>0</v>
      </c>
      <c r="I59" s="51">
        <f t="shared" si="25"/>
        <v>0</v>
      </c>
    </row>
    <row r="60" spans="1:9" s="70" customFormat="1" ht="12">
      <c r="A60" s="45">
        <v>41</v>
      </c>
      <c r="B60" s="72" t="s">
        <v>79</v>
      </c>
      <c r="C60" s="13" t="s">
        <v>2</v>
      </c>
      <c r="D60" s="73">
        <v>1</v>
      </c>
      <c r="E60" s="169"/>
      <c r="F60" s="49">
        <f t="shared" si="23"/>
        <v>0</v>
      </c>
      <c r="G60" s="172"/>
      <c r="H60" s="50">
        <f t="shared" si="24"/>
        <v>0</v>
      </c>
      <c r="I60" s="51">
        <f t="shared" si="25"/>
        <v>0</v>
      </c>
    </row>
    <row r="61" spans="1:9" s="70" customFormat="1" ht="12">
      <c r="A61" s="45"/>
      <c r="B61" s="72"/>
      <c r="C61" s="13"/>
      <c r="D61" s="73"/>
      <c r="E61" s="74"/>
      <c r="F61" s="49"/>
      <c r="G61" s="57"/>
      <c r="H61" s="50"/>
      <c r="I61" s="51"/>
    </row>
    <row r="62" spans="1:9" s="70" customFormat="1" ht="12">
      <c r="A62" s="45"/>
      <c r="B62" s="17" t="s">
        <v>92</v>
      </c>
      <c r="C62" s="13"/>
      <c r="D62" s="37"/>
      <c r="E62" s="49"/>
      <c r="F62" s="49"/>
      <c r="G62" s="57"/>
      <c r="H62" s="50"/>
      <c r="I62" s="51"/>
    </row>
    <row r="63" spans="1:9" s="70" customFormat="1" ht="12">
      <c r="A63" s="45">
        <v>42</v>
      </c>
      <c r="B63" s="75" t="s">
        <v>80</v>
      </c>
      <c r="C63" s="13" t="s">
        <v>2</v>
      </c>
      <c r="D63" s="73">
        <v>2</v>
      </c>
      <c r="E63" s="168"/>
      <c r="F63" s="49">
        <f t="shared" ref="F63:F66" si="26">+D63*E63</f>
        <v>0</v>
      </c>
      <c r="G63" s="172"/>
      <c r="H63" s="50">
        <f t="shared" ref="H63:H66" si="27">+D63*G63</f>
        <v>0</v>
      </c>
      <c r="I63" s="51">
        <f t="shared" ref="I63:I66" si="28">+F63+H63</f>
        <v>0</v>
      </c>
    </row>
    <row r="64" spans="1:9" s="70" customFormat="1" ht="12">
      <c r="A64" s="45">
        <v>43</v>
      </c>
      <c r="B64" s="75" t="s">
        <v>81</v>
      </c>
      <c r="C64" s="13" t="s">
        <v>2</v>
      </c>
      <c r="D64" s="73">
        <v>1</v>
      </c>
      <c r="E64" s="168"/>
      <c r="F64" s="49">
        <f t="shared" si="26"/>
        <v>0</v>
      </c>
      <c r="G64" s="172"/>
      <c r="H64" s="50">
        <f t="shared" si="27"/>
        <v>0</v>
      </c>
      <c r="I64" s="51">
        <f t="shared" si="28"/>
        <v>0</v>
      </c>
    </row>
    <row r="65" spans="1:9" s="70" customFormat="1" ht="12">
      <c r="A65" s="45">
        <v>44</v>
      </c>
      <c r="B65" s="75" t="s">
        <v>82</v>
      </c>
      <c r="C65" s="13" t="s">
        <v>2</v>
      </c>
      <c r="D65" s="73">
        <v>1</v>
      </c>
      <c r="E65" s="168"/>
      <c r="F65" s="49">
        <f t="shared" si="26"/>
        <v>0</v>
      </c>
      <c r="G65" s="172"/>
      <c r="H65" s="50">
        <f t="shared" si="27"/>
        <v>0</v>
      </c>
      <c r="I65" s="51">
        <f t="shared" si="28"/>
        <v>0</v>
      </c>
    </row>
    <row r="66" spans="1:9" s="70" customFormat="1" ht="12">
      <c r="A66" s="45">
        <v>45</v>
      </c>
      <c r="B66" s="75" t="s">
        <v>83</v>
      </c>
      <c r="C66" s="13" t="s">
        <v>2</v>
      </c>
      <c r="D66" s="73">
        <v>1</v>
      </c>
      <c r="E66" s="168"/>
      <c r="F66" s="49">
        <f t="shared" si="26"/>
        <v>0</v>
      </c>
      <c r="G66" s="172"/>
      <c r="H66" s="50">
        <f t="shared" si="27"/>
        <v>0</v>
      </c>
      <c r="I66" s="51">
        <f t="shared" si="28"/>
        <v>0</v>
      </c>
    </row>
    <row r="67" spans="1:9" s="70" customFormat="1" ht="12">
      <c r="A67" s="45"/>
      <c r="B67" s="75"/>
      <c r="C67" s="13"/>
      <c r="D67" s="73"/>
      <c r="E67" s="69"/>
      <c r="F67" s="49"/>
      <c r="G67" s="57"/>
      <c r="H67" s="50"/>
      <c r="I67" s="51"/>
    </row>
    <row r="68" spans="1:9" s="70" customFormat="1" ht="12">
      <c r="A68" s="45"/>
      <c r="B68" s="17" t="s">
        <v>93</v>
      </c>
      <c r="C68" s="13"/>
      <c r="D68" s="37"/>
      <c r="E68" s="49"/>
      <c r="F68" s="49"/>
      <c r="G68" s="57"/>
      <c r="H68" s="50"/>
      <c r="I68" s="51"/>
    </row>
    <row r="69" spans="1:9" s="70" customFormat="1" ht="12">
      <c r="A69" s="45">
        <v>46</v>
      </c>
      <c r="B69" s="76" t="s">
        <v>84</v>
      </c>
      <c r="C69" s="13" t="s">
        <v>2</v>
      </c>
      <c r="D69" s="77">
        <v>3</v>
      </c>
      <c r="E69" s="168"/>
      <c r="F69" s="49">
        <f t="shared" ref="F69:F71" si="29">+D69*E69</f>
        <v>0</v>
      </c>
      <c r="G69" s="172"/>
      <c r="H69" s="50">
        <f t="shared" ref="H69:H71" si="30">+D69*G69</f>
        <v>0</v>
      </c>
      <c r="I69" s="51">
        <f t="shared" ref="I69:I71" si="31">+F69+H69</f>
        <v>0</v>
      </c>
    </row>
    <row r="70" spans="1:9" s="70" customFormat="1" ht="24">
      <c r="A70" s="45">
        <v>47</v>
      </c>
      <c r="B70" s="78" t="s">
        <v>115</v>
      </c>
      <c r="C70" s="13" t="s">
        <v>2</v>
      </c>
      <c r="D70" s="77">
        <v>3</v>
      </c>
      <c r="E70" s="170"/>
      <c r="F70" s="46">
        <f t="shared" si="29"/>
        <v>0</v>
      </c>
      <c r="G70" s="172"/>
      <c r="H70" s="50">
        <f t="shared" si="30"/>
        <v>0</v>
      </c>
      <c r="I70" s="47">
        <f t="shared" si="31"/>
        <v>0</v>
      </c>
    </row>
    <row r="71" spans="1:9" s="70" customFormat="1" ht="12">
      <c r="A71" s="45">
        <v>48</v>
      </c>
      <c r="B71" s="80" t="s">
        <v>85</v>
      </c>
      <c r="C71" s="13" t="s">
        <v>2</v>
      </c>
      <c r="D71" s="77">
        <v>3</v>
      </c>
      <c r="E71" s="168"/>
      <c r="F71" s="49">
        <f t="shared" si="29"/>
        <v>0</v>
      </c>
      <c r="G71" s="172"/>
      <c r="H71" s="50">
        <f t="shared" si="30"/>
        <v>0</v>
      </c>
      <c r="I71" s="51">
        <f t="shared" si="31"/>
        <v>0</v>
      </c>
    </row>
    <row r="72" spans="1:9" s="70" customFormat="1" ht="12">
      <c r="A72" s="45"/>
      <c r="B72" s="1"/>
      <c r="C72" s="13"/>
      <c r="D72" s="37"/>
      <c r="E72" s="49"/>
      <c r="F72" s="49"/>
      <c r="G72" s="57"/>
      <c r="H72" s="50"/>
      <c r="I72" s="51"/>
    </row>
    <row r="73" spans="1:9" s="70" customFormat="1" ht="12">
      <c r="A73" s="45"/>
      <c r="B73" s="17" t="s">
        <v>94</v>
      </c>
      <c r="C73" s="13"/>
      <c r="D73" s="37"/>
      <c r="E73" s="49"/>
      <c r="F73" s="49"/>
      <c r="G73" s="57"/>
      <c r="H73" s="50"/>
      <c r="I73" s="51"/>
    </row>
    <row r="74" spans="1:9" s="70" customFormat="1" ht="24">
      <c r="A74" s="45">
        <v>49</v>
      </c>
      <c r="B74" s="78" t="s">
        <v>86</v>
      </c>
      <c r="C74" s="13" t="s">
        <v>2</v>
      </c>
      <c r="D74" s="77">
        <v>4</v>
      </c>
      <c r="E74" s="171"/>
      <c r="F74" s="46">
        <f t="shared" ref="F74:F75" si="32">+D74*E74</f>
        <v>0</v>
      </c>
      <c r="G74" s="173"/>
      <c r="H74" s="47">
        <f t="shared" ref="H74:H75" si="33">+D74*G74</f>
        <v>0</v>
      </c>
      <c r="I74" s="48">
        <f t="shared" ref="I74:I75" si="34">+F74+H74</f>
        <v>0</v>
      </c>
    </row>
    <row r="75" spans="1:9" s="70" customFormat="1" ht="12">
      <c r="A75" s="45">
        <v>50</v>
      </c>
      <c r="B75" s="81" t="s">
        <v>87</v>
      </c>
      <c r="C75" s="13" t="s">
        <v>2</v>
      </c>
      <c r="D75" s="77">
        <v>4</v>
      </c>
      <c r="E75" s="168"/>
      <c r="F75" s="49">
        <f t="shared" si="32"/>
        <v>0</v>
      </c>
      <c r="G75" s="172"/>
      <c r="H75" s="50">
        <f t="shared" si="33"/>
        <v>0</v>
      </c>
      <c r="I75" s="51">
        <f t="shared" si="34"/>
        <v>0</v>
      </c>
    </row>
    <row r="76" spans="1:9" s="70" customFormat="1" ht="12">
      <c r="A76" s="45"/>
      <c r="B76" s="81"/>
      <c r="C76" s="13"/>
      <c r="D76" s="77"/>
      <c r="E76" s="69"/>
      <c r="F76" s="49"/>
      <c r="G76" s="57"/>
      <c r="H76" s="50"/>
      <c r="I76" s="51"/>
    </row>
    <row r="77" spans="1:9" s="70" customFormat="1" ht="12">
      <c r="A77" s="45"/>
      <c r="B77" s="17" t="s">
        <v>95</v>
      </c>
      <c r="C77" s="13"/>
      <c r="D77" s="37"/>
      <c r="E77" s="49"/>
      <c r="F77" s="49"/>
      <c r="G77" s="57"/>
      <c r="H77" s="50"/>
      <c r="I77" s="51"/>
    </row>
    <row r="78" spans="1:9" s="70" customFormat="1" ht="12">
      <c r="A78" s="45">
        <v>51</v>
      </c>
      <c r="B78" s="75" t="s">
        <v>88</v>
      </c>
      <c r="C78" s="13" t="s">
        <v>2</v>
      </c>
      <c r="D78" s="73">
        <v>2</v>
      </c>
      <c r="E78" s="168"/>
      <c r="F78" s="49">
        <f t="shared" ref="F78" si="35">+D78*E78</f>
        <v>0</v>
      </c>
      <c r="G78" s="172"/>
      <c r="H78" s="50">
        <f t="shared" ref="H78" si="36">+D78*G78</f>
        <v>0</v>
      </c>
      <c r="I78" s="51">
        <f t="shared" ref="I78" si="37">+F78+H78</f>
        <v>0</v>
      </c>
    </row>
    <row r="79" spans="1:9" s="70" customFormat="1" ht="12">
      <c r="A79" s="45"/>
      <c r="B79" s="75"/>
      <c r="C79" s="13"/>
      <c r="D79" s="73"/>
      <c r="E79" s="69"/>
      <c r="F79" s="49"/>
      <c r="G79" s="57"/>
      <c r="H79" s="50"/>
      <c r="I79" s="51"/>
    </row>
    <row r="80" spans="1:9" s="70" customFormat="1" ht="12">
      <c r="A80" s="45"/>
      <c r="B80" s="17" t="s">
        <v>96</v>
      </c>
      <c r="C80" s="13"/>
      <c r="D80" s="37"/>
      <c r="E80" s="49"/>
      <c r="F80" s="49"/>
      <c r="G80" s="57"/>
      <c r="H80" s="50"/>
      <c r="I80" s="51"/>
    </row>
    <row r="81" spans="1:9" s="70" customFormat="1" ht="12">
      <c r="A81" s="45">
        <v>52</v>
      </c>
      <c r="B81" s="76" t="s">
        <v>89</v>
      </c>
      <c r="C81" s="13" t="s">
        <v>2</v>
      </c>
      <c r="D81" s="73">
        <v>4</v>
      </c>
      <c r="E81" s="174"/>
      <c r="F81" s="49">
        <f t="shared" ref="F81" si="38">+D81*E81</f>
        <v>0</v>
      </c>
      <c r="G81" s="172"/>
      <c r="H81" s="50">
        <f t="shared" ref="H81" si="39">+D81*G81</f>
        <v>0</v>
      </c>
      <c r="I81" s="51">
        <f t="shared" ref="I81" si="40">+F81+H81</f>
        <v>0</v>
      </c>
    </row>
    <row r="82" spans="1:9" s="70" customFormat="1" ht="12">
      <c r="A82" s="45"/>
      <c r="B82" s="76"/>
      <c r="C82" s="13"/>
      <c r="D82" s="73"/>
      <c r="E82" s="82"/>
      <c r="F82" s="49"/>
      <c r="G82" s="57"/>
      <c r="H82" s="50"/>
      <c r="I82" s="51"/>
    </row>
    <row r="83" spans="1:9" s="70" customFormat="1" ht="12">
      <c r="A83" s="45"/>
      <c r="B83" s="17" t="s">
        <v>97</v>
      </c>
      <c r="C83" s="13"/>
      <c r="D83" s="37"/>
      <c r="E83" s="49"/>
      <c r="F83" s="49"/>
      <c r="G83" s="57"/>
      <c r="H83" s="50"/>
      <c r="I83" s="51"/>
    </row>
    <row r="84" spans="1:9" s="70" customFormat="1" ht="12">
      <c r="A84" s="45">
        <v>53</v>
      </c>
      <c r="B84" s="76" t="s">
        <v>90</v>
      </c>
      <c r="C84" s="13" t="s">
        <v>2</v>
      </c>
      <c r="D84" s="73">
        <v>27</v>
      </c>
      <c r="E84" s="174"/>
      <c r="F84" s="49">
        <f t="shared" ref="F84:F85" si="41">+D84*E84</f>
        <v>0</v>
      </c>
      <c r="G84" s="172"/>
      <c r="H84" s="50">
        <f t="shared" ref="H84:H85" si="42">+D84*G84</f>
        <v>0</v>
      </c>
      <c r="I84" s="51">
        <f t="shared" ref="I84:I85" si="43">+F84+H84</f>
        <v>0</v>
      </c>
    </row>
    <row r="85" spans="1:9" s="70" customFormat="1" ht="12">
      <c r="A85" s="45">
        <v>54</v>
      </c>
      <c r="B85" s="83" t="s">
        <v>91</v>
      </c>
      <c r="C85" s="13" t="s">
        <v>2</v>
      </c>
      <c r="D85" s="73">
        <v>3</v>
      </c>
      <c r="E85" s="168"/>
      <c r="F85" s="49">
        <f t="shared" si="41"/>
        <v>0</v>
      </c>
      <c r="G85" s="172"/>
      <c r="H85" s="50">
        <f t="shared" si="42"/>
        <v>0</v>
      </c>
      <c r="I85" s="51">
        <f t="shared" si="43"/>
        <v>0</v>
      </c>
    </row>
    <row r="86" spans="1:9" s="70" customFormat="1" ht="12">
      <c r="A86" s="45"/>
      <c r="B86" s="83"/>
      <c r="C86" s="13"/>
      <c r="D86" s="81"/>
      <c r="E86" s="84"/>
      <c r="F86" s="49"/>
      <c r="G86" s="57"/>
      <c r="H86" s="50"/>
      <c r="I86" s="51"/>
    </row>
    <row r="87" spans="1:9" s="70" customFormat="1" ht="12">
      <c r="A87" s="45"/>
      <c r="B87" s="5" t="s">
        <v>23</v>
      </c>
      <c r="C87" s="13"/>
      <c r="D87" s="81"/>
      <c r="E87" s="84"/>
      <c r="F87" s="49"/>
      <c r="G87" s="57"/>
      <c r="H87" s="50"/>
      <c r="I87" s="51"/>
    </row>
    <row r="88" spans="1:9" s="70" customFormat="1" ht="12">
      <c r="A88" s="45">
        <v>55</v>
      </c>
      <c r="B88" s="83" t="s">
        <v>102</v>
      </c>
      <c r="C88" s="13" t="s">
        <v>1</v>
      </c>
      <c r="D88" s="85">
        <v>1210</v>
      </c>
      <c r="E88" s="168"/>
      <c r="F88" s="49">
        <f t="shared" ref="F88:F97" si="44">+D88*E88</f>
        <v>0</v>
      </c>
      <c r="G88" s="172"/>
      <c r="H88" s="50">
        <f t="shared" ref="H88:H102" si="45">+D88*G88</f>
        <v>0</v>
      </c>
      <c r="I88" s="51">
        <f t="shared" ref="I88:I102" si="46">+F88+H88</f>
        <v>0</v>
      </c>
    </row>
    <row r="89" spans="1:9" s="70" customFormat="1" ht="12">
      <c r="A89" s="45">
        <v>56</v>
      </c>
      <c r="B89" s="83" t="s">
        <v>105</v>
      </c>
      <c r="C89" s="13" t="s">
        <v>1</v>
      </c>
      <c r="D89" s="73">
        <v>320</v>
      </c>
      <c r="E89" s="168"/>
      <c r="F89" s="49">
        <f t="shared" si="44"/>
        <v>0</v>
      </c>
      <c r="G89" s="172"/>
      <c r="H89" s="50">
        <f t="shared" si="45"/>
        <v>0</v>
      </c>
      <c r="I89" s="51">
        <f t="shared" si="46"/>
        <v>0</v>
      </c>
    </row>
    <row r="90" spans="1:9" s="70" customFormat="1" ht="12">
      <c r="A90" s="45">
        <v>57</v>
      </c>
      <c r="B90" s="83" t="s">
        <v>108</v>
      </c>
      <c r="C90" s="13" t="s">
        <v>1</v>
      </c>
      <c r="D90" s="73">
        <v>240</v>
      </c>
      <c r="E90" s="168"/>
      <c r="F90" s="49">
        <f t="shared" si="44"/>
        <v>0</v>
      </c>
      <c r="G90" s="172"/>
      <c r="H90" s="50">
        <f t="shared" si="45"/>
        <v>0</v>
      </c>
      <c r="I90" s="51">
        <f t="shared" si="46"/>
        <v>0</v>
      </c>
    </row>
    <row r="91" spans="1:9" s="70" customFormat="1" ht="24">
      <c r="A91" s="45">
        <v>58</v>
      </c>
      <c r="B91" s="86" t="s">
        <v>103</v>
      </c>
      <c r="C91" s="13" t="s">
        <v>1</v>
      </c>
      <c r="D91" s="73">
        <v>120</v>
      </c>
      <c r="E91" s="171"/>
      <c r="F91" s="46">
        <f t="shared" si="44"/>
        <v>0</v>
      </c>
      <c r="G91" s="173"/>
      <c r="H91" s="47">
        <f t="shared" si="45"/>
        <v>0</v>
      </c>
      <c r="I91" s="48">
        <f t="shared" si="46"/>
        <v>0</v>
      </c>
    </row>
    <row r="92" spans="1:9" s="70" customFormat="1" ht="12">
      <c r="A92" s="45">
        <v>59</v>
      </c>
      <c r="B92" s="56" t="s">
        <v>104</v>
      </c>
      <c r="C92" s="13" t="s">
        <v>1</v>
      </c>
      <c r="D92" s="73">
        <v>195</v>
      </c>
      <c r="E92" s="168"/>
      <c r="F92" s="49">
        <f t="shared" si="44"/>
        <v>0</v>
      </c>
      <c r="G92" s="172"/>
      <c r="H92" s="50">
        <f t="shared" si="45"/>
        <v>0</v>
      </c>
      <c r="I92" s="51">
        <f t="shared" si="46"/>
        <v>0</v>
      </c>
    </row>
    <row r="93" spans="1:9" s="70" customFormat="1" ht="12">
      <c r="A93" s="45">
        <v>60</v>
      </c>
      <c r="B93" s="6" t="s">
        <v>187</v>
      </c>
      <c r="C93" s="13" t="s">
        <v>2</v>
      </c>
      <c r="D93" s="73">
        <v>20</v>
      </c>
      <c r="E93" s="168"/>
      <c r="F93" s="49">
        <f t="shared" si="44"/>
        <v>0</v>
      </c>
      <c r="G93" s="172"/>
      <c r="H93" s="50">
        <f t="shared" si="45"/>
        <v>0</v>
      </c>
      <c r="I93" s="51">
        <f t="shared" si="46"/>
        <v>0</v>
      </c>
    </row>
    <row r="94" spans="1:9" s="70" customFormat="1" ht="24">
      <c r="A94" s="45">
        <v>61</v>
      </c>
      <c r="B94" s="86" t="s">
        <v>188</v>
      </c>
      <c r="C94" s="13" t="s">
        <v>2</v>
      </c>
      <c r="D94" s="73">
        <v>4</v>
      </c>
      <c r="E94" s="171"/>
      <c r="F94" s="46">
        <f t="shared" si="44"/>
        <v>0</v>
      </c>
      <c r="G94" s="173"/>
      <c r="H94" s="47">
        <f t="shared" si="45"/>
        <v>0</v>
      </c>
      <c r="I94" s="48">
        <f t="shared" si="46"/>
        <v>0</v>
      </c>
    </row>
    <row r="95" spans="1:9" s="70" customFormat="1" ht="12">
      <c r="A95" s="45">
        <v>62</v>
      </c>
      <c r="B95" s="56" t="s">
        <v>106</v>
      </c>
      <c r="C95" s="13" t="s">
        <v>1</v>
      </c>
      <c r="D95" s="73">
        <v>340</v>
      </c>
      <c r="E95" s="168"/>
      <c r="F95" s="49">
        <f t="shared" si="44"/>
        <v>0</v>
      </c>
      <c r="G95" s="172"/>
      <c r="H95" s="50">
        <f t="shared" si="45"/>
        <v>0</v>
      </c>
      <c r="I95" s="51">
        <f t="shared" si="46"/>
        <v>0</v>
      </c>
    </row>
    <row r="96" spans="1:9" s="70" customFormat="1" ht="24">
      <c r="A96" s="45">
        <v>63</v>
      </c>
      <c r="B96" s="86" t="s">
        <v>113</v>
      </c>
      <c r="C96" s="13" t="s">
        <v>1</v>
      </c>
      <c r="D96" s="73">
        <v>120</v>
      </c>
      <c r="E96" s="171"/>
      <c r="F96" s="46">
        <f t="shared" si="44"/>
        <v>0</v>
      </c>
      <c r="G96" s="173"/>
      <c r="H96" s="47">
        <f t="shared" si="45"/>
        <v>0</v>
      </c>
      <c r="I96" s="48">
        <f t="shared" si="46"/>
        <v>0</v>
      </c>
    </row>
    <row r="97" spans="1:9" s="70" customFormat="1" ht="12">
      <c r="A97" s="45">
        <v>64</v>
      </c>
      <c r="B97" s="56" t="s">
        <v>107</v>
      </c>
      <c r="C97" s="13" t="s">
        <v>1</v>
      </c>
      <c r="D97" s="73">
        <v>1440</v>
      </c>
      <c r="E97" s="168"/>
      <c r="F97" s="49">
        <f t="shared" si="44"/>
        <v>0</v>
      </c>
      <c r="G97" s="172"/>
      <c r="H97" s="50">
        <f t="shared" si="45"/>
        <v>0</v>
      </c>
      <c r="I97" s="51">
        <f t="shared" si="46"/>
        <v>0</v>
      </c>
    </row>
    <row r="98" spans="1:9" s="70" customFormat="1" ht="12">
      <c r="A98" s="45"/>
      <c r="B98" s="56"/>
      <c r="C98" s="13"/>
      <c r="D98" s="73"/>
      <c r="E98" s="84"/>
      <c r="F98" s="49"/>
      <c r="G98" s="57"/>
      <c r="H98" s="50"/>
      <c r="I98" s="51"/>
    </row>
    <row r="99" spans="1:9" s="70" customFormat="1" ht="12">
      <c r="A99" s="45"/>
      <c r="B99" s="3" t="s">
        <v>22</v>
      </c>
      <c r="C99" s="13"/>
      <c r="D99" s="73"/>
      <c r="E99" s="84"/>
      <c r="F99" s="49"/>
      <c r="G99" s="57"/>
      <c r="H99" s="50"/>
      <c r="I99" s="51"/>
    </row>
    <row r="100" spans="1:9" s="70" customFormat="1" ht="12">
      <c r="A100" s="45">
        <v>65</v>
      </c>
      <c r="B100" s="56" t="s">
        <v>111</v>
      </c>
      <c r="C100" s="13" t="s">
        <v>0</v>
      </c>
      <c r="D100" s="73">
        <v>1</v>
      </c>
      <c r="E100" s="175"/>
      <c r="F100" s="46">
        <f t="shared" ref="F100:F103" si="47">+D100*E100</f>
        <v>0</v>
      </c>
      <c r="G100" s="172"/>
      <c r="H100" s="50">
        <f t="shared" si="45"/>
        <v>0</v>
      </c>
      <c r="I100" s="51">
        <f t="shared" si="46"/>
        <v>0</v>
      </c>
    </row>
    <row r="101" spans="1:9" s="70" customFormat="1" ht="12">
      <c r="A101" s="45">
        <v>66</v>
      </c>
      <c r="B101" s="1" t="s">
        <v>173</v>
      </c>
      <c r="C101" s="13" t="s">
        <v>0</v>
      </c>
      <c r="D101" s="73">
        <v>1</v>
      </c>
      <c r="E101" s="175"/>
      <c r="F101" s="49">
        <f t="shared" si="47"/>
        <v>0</v>
      </c>
      <c r="G101" s="172"/>
      <c r="H101" s="50">
        <f t="shared" si="45"/>
        <v>0</v>
      </c>
      <c r="I101" s="51">
        <f t="shared" si="46"/>
        <v>0</v>
      </c>
    </row>
    <row r="102" spans="1:9" s="70" customFormat="1" ht="12">
      <c r="A102" s="45">
        <v>67</v>
      </c>
      <c r="B102" s="83" t="s">
        <v>112</v>
      </c>
      <c r="C102" s="13" t="s">
        <v>0</v>
      </c>
      <c r="D102" s="73">
        <v>1</v>
      </c>
      <c r="E102" s="175"/>
      <c r="F102" s="46">
        <f t="shared" si="47"/>
        <v>0</v>
      </c>
      <c r="G102" s="172"/>
      <c r="H102" s="50">
        <f t="shared" si="45"/>
        <v>0</v>
      </c>
      <c r="I102" s="51">
        <f t="shared" si="46"/>
        <v>0</v>
      </c>
    </row>
    <row r="103" spans="1:9" s="70" customFormat="1" ht="12">
      <c r="A103" s="45">
        <v>68</v>
      </c>
      <c r="B103" s="83" t="s">
        <v>116</v>
      </c>
      <c r="C103" s="13" t="s">
        <v>0</v>
      </c>
      <c r="D103" s="73">
        <v>1</v>
      </c>
      <c r="E103" s="175"/>
      <c r="F103" s="49">
        <f t="shared" si="47"/>
        <v>0</v>
      </c>
      <c r="G103" s="172"/>
      <c r="H103" s="50">
        <f t="shared" ref="H103" si="48">+D103*G103</f>
        <v>0</v>
      </c>
      <c r="I103" s="51">
        <f t="shared" ref="I103" si="49">+F103+H103</f>
        <v>0</v>
      </c>
    </row>
    <row r="104" spans="1:9" s="70" customFormat="1" ht="12">
      <c r="A104" s="87"/>
      <c r="B104" s="88"/>
      <c r="C104" s="15"/>
      <c r="D104" s="89"/>
      <c r="E104" s="90"/>
      <c r="F104" s="59"/>
      <c r="G104" s="60"/>
      <c r="H104" s="61"/>
      <c r="I104" s="62"/>
    </row>
    <row r="105" spans="1:9" s="70" customFormat="1" ht="12">
      <c r="A105" s="45"/>
      <c r="B105" s="5" t="s">
        <v>98</v>
      </c>
      <c r="C105" s="13"/>
      <c r="D105" s="37"/>
      <c r="E105" s="49"/>
      <c r="F105" s="49"/>
      <c r="G105" s="57"/>
      <c r="H105" s="50"/>
      <c r="I105" s="63">
        <f>SUM(I46:I104)</f>
        <v>0</v>
      </c>
    </row>
    <row r="106" spans="1:9" s="70" customFormat="1" ht="12">
      <c r="A106" s="45"/>
      <c r="B106" s="1"/>
      <c r="C106" s="13"/>
      <c r="D106" s="37"/>
      <c r="E106" s="49"/>
      <c r="F106" s="49"/>
      <c r="G106" s="57"/>
      <c r="H106" s="50"/>
      <c r="I106" s="51"/>
    </row>
    <row r="107" spans="1:9">
      <c r="A107" s="64"/>
      <c r="B107" s="20" t="s">
        <v>28</v>
      </c>
      <c r="C107" s="21"/>
      <c r="D107" s="65"/>
      <c r="E107" s="151"/>
      <c r="F107" s="66"/>
      <c r="G107" s="154"/>
      <c r="H107" s="68"/>
      <c r="I107" s="67"/>
    </row>
    <row r="108" spans="1:9">
      <c r="A108" s="45"/>
      <c r="B108" s="1"/>
      <c r="C108" s="13"/>
      <c r="D108" s="37"/>
      <c r="E108" s="49"/>
      <c r="F108" s="49"/>
      <c r="G108" s="57"/>
      <c r="H108" s="50"/>
      <c r="I108" s="51"/>
    </row>
    <row r="109" spans="1:9">
      <c r="A109" s="45"/>
      <c r="B109" s="5" t="s">
        <v>117</v>
      </c>
      <c r="C109" s="13"/>
      <c r="D109" s="37"/>
      <c r="E109" s="49"/>
      <c r="F109" s="49"/>
      <c r="G109" s="57"/>
      <c r="H109" s="50"/>
      <c r="I109" s="51"/>
    </row>
    <row r="110" spans="1:9">
      <c r="A110" s="45">
        <v>69</v>
      </c>
      <c r="B110" s="72" t="s">
        <v>120</v>
      </c>
      <c r="C110" s="13" t="s">
        <v>2</v>
      </c>
      <c r="D110" s="37">
        <v>1</v>
      </c>
      <c r="E110" s="165"/>
      <c r="F110" s="49">
        <f t="shared" ref="F110:F119" si="50">+D110*E110</f>
        <v>0</v>
      </c>
      <c r="G110" s="172"/>
      <c r="H110" s="50">
        <f>+D110*G110</f>
        <v>0</v>
      </c>
      <c r="I110" s="51">
        <f t="shared" ref="I110:I119" si="51">+F110+H110</f>
        <v>0</v>
      </c>
    </row>
    <row r="111" spans="1:9">
      <c r="A111" s="45">
        <v>70</v>
      </c>
      <c r="B111" s="72" t="s">
        <v>118</v>
      </c>
      <c r="C111" s="13" t="s">
        <v>2</v>
      </c>
      <c r="D111" s="37">
        <v>1</v>
      </c>
      <c r="E111" s="165"/>
      <c r="F111" s="49">
        <f t="shared" si="50"/>
        <v>0</v>
      </c>
      <c r="G111" s="172"/>
      <c r="H111" s="50">
        <f t="shared" ref="H111:H120" si="52">+D111*G111</f>
        <v>0</v>
      </c>
      <c r="I111" s="51">
        <f t="shared" si="51"/>
        <v>0</v>
      </c>
    </row>
    <row r="112" spans="1:9">
      <c r="A112" s="45">
        <v>71</v>
      </c>
      <c r="B112" s="1" t="s">
        <v>124</v>
      </c>
      <c r="C112" s="13" t="s">
        <v>2</v>
      </c>
      <c r="D112" s="37">
        <v>4</v>
      </c>
      <c r="E112" s="165"/>
      <c r="F112" s="49">
        <f t="shared" ref="F112" si="53">+D112*E112</f>
        <v>0</v>
      </c>
      <c r="G112" s="172"/>
      <c r="H112" s="50">
        <f t="shared" si="52"/>
        <v>0</v>
      </c>
      <c r="I112" s="51">
        <f t="shared" ref="I112" si="54">+F112+H112</f>
        <v>0</v>
      </c>
    </row>
    <row r="113" spans="1:11">
      <c r="A113" s="45">
        <v>72</v>
      </c>
      <c r="B113" s="1" t="s">
        <v>123</v>
      </c>
      <c r="C113" s="13" t="s">
        <v>2</v>
      </c>
      <c r="D113" s="37">
        <v>1</v>
      </c>
      <c r="E113" s="165"/>
      <c r="F113" s="49">
        <f t="shared" si="50"/>
        <v>0</v>
      </c>
      <c r="G113" s="172"/>
      <c r="H113" s="50">
        <f t="shared" si="52"/>
        <v>0</v>
      </c>
      <c r="I113" s="51">
        <f t="shared" si="51"/>
        <v>0</v>
      </c>
    </row>
    <row r="114" spans="1:11">
      <c r="A114" s="45">
        <v>73</v>
      </c>
      <c r="B114" s="1" t="s">
        <v>30</v>
      </c>
      <c r="C114" s="13" t="s">
        <v>2</v>
      </c>
      <c r="D114" s="37">
        <v>14</v>
      </c>
      <c r="E114" s="165"/>
      <c r="F114" s="49">
        <f t="shared" si="50"/>
        <v>0</v>
      </c>
      <c r="G114" s="172"/>
      <c r="H114" s="50">
        <f t="shared" si="52"/>
        <v>0</v>
      </c>
      <c r="I114" s="51">
        <f t="shared" si="51"/>
        <v>0</v>
      </c>
    </row>
    <row r="115" spans="1:11">
      <c r="A115" s="45">
        <v>74</v>
      </c>
      <c r="B115" s="72" t="s">
        <v>121</v>
      </c>
      <c r="C115" s="13" t="s">
        <v>2</v>
      </c>
      <c r="D115" s="37">
        <v>3</v>
      </c>
      <c r="E115" s="165"/>
      <c r="F115" s="49">
        <f t="shared" si="50"/>
        <v>0</v>
      </c>
      <c r="G115" s="172"/>
      <c r="H115" s="50">
        <f t="shared" si="52"/>
        <v>0</v>
      </c>
      <c r="I115" s="51">
        <f t="shared" si="51"/>
        <v>0</v>
      </c>
    </row>
    <row r="116" spans="1:11">
      <c r="A116" s="45">
        <v>75</v>
      </c>
      <c r="B116" s="72" t="s">
        <v>122</v>
      </c>
      <c r="C116" s="13" t="s">
        <v>2</v>
      </c>
      <c r="D116" s="37">
        <v>1</v>
      </c>
      <c r="E116" s="165"/>
      <c r="F116" s="49">
        <f t="shared" si="50"/>
        <v>0</v>
      </c>
      <c r="G116" s="172"/>
      <c r="H116" s="50">
        <f t="shared" si="52"/>
        <v>0</v>
      </c>
      <c r="I116" s="51">
        <f t="shared" si="51"/>
        <v>0</v>
      </c>
    </row>
    <row r="117" spans="1:11">
      <c r="A117" s="45">
        <v>76</v>
      </c>
      <c r="B117" s="72" t="s">
        <v>119</v>
      </c>
      <c r="C117" s="13" t="s">
        <v>2</v>
      </c>
      <c r="D117" s="37">
        <v>30</v>
      </c>
      <c r="E117" s="165"/>
      <c r="F117" s="49">
        <f t="shared" si="50"/>
        <v>0</v>
      </c>
      <c r="G117" s="172"/>
      <c r="H117" s="50">
        <f t="shared" si="52"/>
        <v>0</v>
      </c>
      <c r="I117" s="51">
        <f t="shared" si="51"/>
        <v>0</v>
      </c>
    </row>
    <row r="118" spans="1:11">
      <c r="A118" s="45">
        <v>77</v>
      </c>
      <c r="B118" s="72" t="s">
        <v>78</v>
      </c>
      <c r="C118" s="13" t="s">
        <v>2</v>
      </c>
      <c r="D118" s="37">
        <v>1</v>
      </c>
      <c r="E118" s="165"/>
      <c r="F118" s="49">
        <f t="shared" si="50"/>
        <v>0</v>
      </c>
      <c r="G118" s="172"/>
      <c r="H118" s="50">
        <f t="shared" si="52"/>
        <v>0</v>
      </c>
      <c r="I118" s="51">
        <f t="shared" si="51"/>
        <v>0</v>
      </c>
      <c r="K118" s="91"/>
    </row>
    <row r="119" spans="1:11">
      <c r="A119" s="45">
        <v>78</v>
      </c>
      <c r="B119" s="72" t="s">
        <v>79</v>
      </c>
      <c r="C119" s="13" t="s">
        <v>2</v>
      </c>
      <c r="D119" s="37">
        <v>2</v>
      </c>
      <c r="E119" s="165"/>
      <c r="F119" s="49">
        <f t="shared" si="50"/>
        <v>0</v>
      </c>
      <c r="G119" s="172"/>
      <c r="H119" s="50">
        <f t="shared" si="52"/>
        <v>0</v>
      </c>
      <c r="I119" s="51">
        <f t="shared" si="51"/>
        <v>0</v>
      </c>
      <c r="K119" s="91"/>
    </row>
    <row r="120" spans="1:11">
      <c r="A120" s="45">
        <v>79</v>
      </c>
      <c r="B120" s="1" t="s">
        <v>131</v>
      </c>
      <c r="C120" s="13" t="s">
        <v>2</v>
      </c>
      <c r="D120" s="37">
        <v>1</v>
      </c>
      <c r="E120" s="165"/>
      <c r="F120" s="49">
        <f t="shared" ref="F120:F121" si="55">+D120*E120</f>
        <v>0</v>
      </c>
      <c r="G120" s="172"/>
      <c r="H120" s="50">
        <f t="shared" si="52"/>
        <v>0</v>
      </c>
      <c r="I120" s="51">
        <f t="shared" ref="I120" si="56">+F120+H120</f>
        <v>0</v>
      </c>
      <c r="K120" s="91"/>
    </row>
    <row r="121" spans="1:11">
      <c r="A121" s="45">
        <v>80</v>
      </c>
      <c r="B121" s="1" t="s">
        <v>173</v>
      </c>
      <c r="C121" s="13" t="s">
        <v>2</v>
      </c>
      <c r="D121" s="37">
        <v>1</v>
      </c>
      <c r="E121" s="165"/>
      <c r="F121" s="49">
        <f t="shared" si="55"/>
        <v>0</v>
      </c>
      <c r="G121" s="172"/>
      <c r="H121" s="50">
        <f t="shared" ref="H121" si="57">+D121*G121</f>
        <v>0</v>
      </c>
      <c r="I121" s="51">
        <f t="shared" ref="I121" si="58">+F121+H121</f>
        <v>0</v>
      </c>
      <c r="K121" s="91"/>
    </row>
    <row r="122" spans="1:11">
      <c r="A122" s="45"/>
      <c r="C122" s="28"/>
      <c r="D122" s="28"/>
      <c r="E122" s="155"/>
      <c r="F122" s="155"/>
      <c r="G122" s="155"/>
      <c r="H122" s="28"/>
    </row>
    <row r="123" spans="1:11">
      <c r="A123" s="45"/>
      <c r="B123" s="92" t="s">
        <v>140</v>
      </c>
      <c r="C123" s="13"/>
      <c r="D123" s="37"/>
      <c r="E123" s="49"/>
      <c r="F123" s="49"/>
      <c r="G123" s="57"/>
      <c r="H123" s="50"/>
      <c r="I123" s="51"/>
    </row>
    <row r="124" spans="1:11" ht="36.75">
      <c r="A124" s="45">
        <v>81</v>
      </c>
      <c r="B124" s="93" t="s">
        <v>139</v>
      </c>
      <c r="C124" s="13" t="s">
        <v>2</v>
      </c>
      <c r="D124" s="37">
        <v>1</v>
      </c>
      <c r="E124" s="164"/>
      <c r="F124" s="46">
        <f t="shared" ref="F124:F134" si="59">+D124*E124</f>
        <v>0</v>
      </c>
      <c r="G124" s="173"/>
      <c r="H124" s="47">
        <f t="shared" si="1"/>
        <v>0</v>
      </c>
      <c r="I124" s="48">
        <f t="shared" si="5"/>
        <v>0</v>
      </c>
    </row>
    <row r="125" spans="1:11">
      <c r="A125" s="45">
        <v>82</v>
      </c>
      <c r="B125" s="94" t="s">
        <v>138</v>
      </c>
      <c r="C125" s="13" t="s">
        <v>2</v>
      </c>
      <c r="D125" s="37">
        <v>1</v>
      </c>
      <c r="E125" s="165"/>
      <c r="F125" s="49">
        <f t="shared" ref="F125:F127" si="60">+D125*E125</f>
        <v>0</v>
      </c>
      <c r="G125" s="172"/>
      <c r="H125" s="50">
        <f t="shared" ref="H125:H127" si="61">+D125*G125</f>
        <v>0</v>
      </c>
      <c r="I125" s="51">
        <f t="shared" ref="I125:I127" si="62">+F125+H125</f>
        <v>0</v>
      </c>
    </row>
    <row r="126" spans="1:11">
      <c r="A126" s="45">
        <v>83</v>
      </c>
      <c r="B126" s="94" t="s">
        <v>141</v>
      </c>
      <c r="C126" s="13" t="s">
        <v>2</v>
      </c>
      <c r="D126" s="37">
        <v>3</v>
      </c>
      <c r="E126" s="165"/>
      <c r="F126" s="49">
        <f t="shared" ref="F126" si="63">+D126*E126</f>
        <v>0</v>
      </c>
      <c r="G126" s="172"/>
      <c r="H126" s="50">
        <f t="shared" ref="H126" si="64">+D126*G126</f>
        <v>0</v>
      </c>
      <c r="I126" s="51">
        <f t="shared" ref="I126" si="65">+F126+H126</f>
        <v>0</v>
      </c>
    </row>
    <row r="127" spans="1:11">
      <c r="A127" s="45">
        <v>84</v>
      </c>
      <c r="B127" s="94" t="s">
        <v>137</v>
      </c>
      <c r="C127" s="13" t="s">
        <v>2</v>
      </c>
      <c r="D127" s="37">
        <v>2</v>
      </c>
      <c r="E127" s="165"/>
      <c r="F127" s="49">
        <f t="shared" si="60"/>
        <v>0</v>
      </c>
      <c r="G127" s="172"/>
      <c r="H127" s="50">
        <f t="shared" si="61"/>
        <v>0</v>
      </c>
      <c r="I127" s="51">
        <f t="shared" si="62"/>
        <v>0</v>
      </c>
    </row>
    <row r="128" spans="1:11" ht="36">
      <c r="A128" s="45">
        <v>85</v>
      </c>
      <c r="B128" s="6" t="s">
        <v>133</v>
      </c>
      <c r="C128" s="13" t="s">
        <v>2</v>
      </c>
      <c r="D128" s="37">
        <v>2</v>
      </c>
      <c r="E128" s="164"/>
      <c r="F128" s="46">
        <f>+D128*E128</f>
        <v>0</v>
      </c>
      <c r="G128" s="176"/>
      <c r="H128" s="47">
        <f>+D128*G128</f>
        <v>0</v>
      </c>
      <c r="I128" s="47">
        <f>+F128+H128</f>
        <v>0</v>
      </c>
    </row>
    <row r="129" spans="1:9">
      <c r="A129" s="45">
        <v>86</v>
      </c>
      <c r="B129" s="6" t="s">
        <v>31</v>
      </c>
      <c r="C129" s="13" t="s">
        <v>2</v>
      </c>
      <c r="D129" s="37">
        <v>2</v>
      </c>
      <c r="E129" s="165"/>
      <c r="F129" s="49">
        <f>+D129*E129</f>
        <v>0</v>
      </c>
      <c r="G129" s="172"/>
      <c r="H129" s="50">
        <f>+D129*G129</f>
        <v>0</v>
      </c>
      <c r="I129" s="51">
        <f>+F129+H129</f>
        <v>0</v>
      </c>
    </row>
    <row r="130" spans="1:9">
      <c r="A130" s="45">
        <v>87</v>
      </c>
      <c r="B130" s="134" t="s">
        <v>204</v>
      </c>
      <c r="C130" s="134"/>
      <c r="D130" s="134"/>
      <c r="E130" s="134"/>
      <c r="F130" s="134"/>
      <c r="G130" s="134"/>
      <c r="H130" s="134"/>
      <c r="I130" s="134"/>
    </row>
    <row r="131" spans="1:9">
      <c r="A131" s="45">
        <v>88</v>
      </c>
      <c r="B131" s="6" t="s">
        <v>148</v>
      </c>
      <c r="C131" s="13" t="s">
        <v>2</v>
      </c>
      <c r="D131" s="37">
        <v>4</v>
      </c>
      <c r="E131" s="165"/>
      <c r="F131" s="49">
        <f>+D131*E131</f>
        <v>0</v>
      </c>
      <c r="G131" s="172"/>
      <c r="H131" s="50">
        <f>+D131*G131</f>
        <v>0</v>
      </c>
      <c r="I131" s="51">
        <f>+F131+H131</f>
        <v>0</v>
      </c>
    </row>
    <row r="132" spans="1:9">
      <c r="A132" s="45"/>
      <c r="B132" s="94"/>
      <c r="C132" s="13"/>
      <c r="D132" s="37"/>
      <c r="E132" s="49"/>
      <c r="F132" s="49"/>
      <c r="G132" s="57"/>
      <c r="H132" s="50"/>
      <c r="I132" s="51"/>
    </row>
    <row r="133" spans="1:9">
      <c r="A133" s="45"/>
      <c r="B133" s="92" t="s">
        <v>142</v>
      </c>
      <c r="C133" s="13"/>
      <c r="D133" s="37"/>
      <c r="E133" s="49"/>
      <c r="F133" s="49"/>
      <c r="G133" s="57"/>
      <c r="H133" s="50"/>
      <c r="I133" s="51"/>
    </row>
    <row r="134" spans="1:9">
      <c r="A134" s="45">
        <v>89</v>
      </c>
      <c r="B134" s="6" t="s">
        <v>136</v>
      </c>
      <c r="C134" s="13" t="s">
        <v>2</v>
      </c>
      <c r="D134" s="37">
        <v>4</v>
      </c>
      <c r="E134" s="164"/>
      <c r="F134" s="46">
        <f t="shared" si="59"/>
        <v>0</v>
      </c>
      <c r="G134" s="173"/>
      <c r="H134" s="47">
        <f t="shared" si="1"/>
        <v>0</v>
      </c>
      <c r="I134" s="48">
        <f t="shared" si="5"/>
        <v>0</v>
      </c>
    </row>
    <row r="135" spans="1:9" ht="36">
      <c r="A135" s="45">
        <v>90</v>
      </c>
      <c r="B135" s="6" t="s">
        <v>135</v>
      </c>
      <c r="C135" s="13" t="s">
        <v>2</v>
      </c>
      <c r="D135" s="37">
        <v>1</v>
      </c>
      <c r="E135" s="164"/>
      <c r="F135" s="46">
        <f>+D135*E135</f>
        <v>0</v>
      </c>
      <c r="G135" s="173"/>
      <c r="H135" s="47">
        <f t="shared" si="1"/>
        <v>0</v>
      </c>
      <c r="I135" s="48">
        <f t="shared" si="5"/>
        <v>0</v>
      </c>
    </row>
    <row r="136" spans="1:9" ht="24">
      <c r="A136" s="45">
        <v>91</v>
      </c>
      <c r="B136" s="6" t="s">
        <v>134</v>
      </c>
      <c r="C136" s="13" t="s">
        <v>2</v>
      </c>
      <c r="D136" s="37">
        <v>1</v>
      </c>
      <c r="E136" s="164"/>
      <c r="F136" s="46">
        <f t="shared" ref="F136:F168" si="66">+D136*E136</f>
        <v>0</v>
      </c>
      <c r="G136" s="173"/>
      <c r="H136" s="47">
        <f t="shared" si="1"/>
        <v>0</v>
      </c>
      <c r="I136" s="48">
        <f t="shared" si="5"/>
        <v>0</v>
      </c>
    </row>
    <row r="137" spans="1:9">
      <c r="A137" s="45"/>
      <c r="C137" s="28"/>
      <c r="D137" s="28"/>
      <c r="E137" s="155"/>
      <c r="F137" s="155"/>
      <c r="G137" s="155"/>
      <c r="H137" s="28"/>
    </row>
    <row r="138" spans="1:9">
      <c r="A138" s="45"/>
      <c r="B138" s="92" t="s">
        <v>143</v>
      </c>
      <c r="C138" s="28"/>
      <c r="D138" s="28"/>
      <c r="E138" s="155"/>
      <c r="F138" s="155"/>
      <c r="G138" s="155"/>
      <c r="H138" s="28"/>
    </row>
    <row r="139" spans="1:9" ht="24">
      <c r="A139" s="45">
        <v>92</v>
      </c>
      <c r="B139" s="1" t="s">
        <v>125</v>
      </c>
      <c r="C139" s="13" t="s">
        <v>2</v>
      </c>
      <c r="D139" s="37">
        <v>48</v>
      </c>
      <c r="E139" s="164"/>
      <c r="F139" s="46">
        <f t="shared" si="66"/>
        <v>0</v>
      </c>
      <c r="G139" s="173"/>
      <c r="H139" s="47">
        <f t="shared" si="1"/>
        <v>0</v>
      </c>
      <c r="I139" s="48">
        <f t="shared" si="5"/>
        <v>0</v>
      </c>
    </row>
    <row r="140" spans="1:9">
      <c r="A140" s="45">
        <v>93</v>
      </c>
      <c r="B140" s="1" t="s">
        <v>149</v>
      </c>
      <c r="C140" s="13" t="s">
        <v>2</v>
      </c>
      <c r="D140" s="37">
        <v>48</v>
      </c>
      <c r="E140" s="164"/>
      <c r="F140" s="46">
        <f t="shared" ref="F140" si="67">+D140*E140</f>
        <v>0</v>
      </c>
      <c r="G140" s="173"/>
      <c r="H140" s="47">
        <f t="shared" ref="H140" si="68">+D140*G140</f>
        <v>0</v>
      </c>
      <c r="I140" s="48">
        <f t="shared" ref="I140" si="69">+F140+H140</f>
        <v>0</v>
      </c>
    </row>
    <row r="141" spans="1:9">
      <c r="A141" s="45">
        <v>94</v>
      </c>
      <c r="B141" s="1" t="s">
        <v>126</v>
      </c>
      <c r="C141" s="13" t="s">
        <v>2</v>
      </c>
      <c r="D141" s="37">
        <v>20</v>
      </c>
      <c r="E141" s="165"/>
      <c r="F141" s="49">
        <f t="shared" si="66"/>
        <v>0</v>
      </c>
      <c r="G141" s="172"/>
      <c r="H141" s="50">
        <f t="shared" si="1"/>
        <v>0</v>
      </c>
      <c r="I141" s="51">
        <f t="shared" si="5"/>
        <v>0</v>
      </c>
    </row>
    <row r="142" spans="1:9">
      <c r="A142" s="45">
        <v>95</v>
      </c>
      <c r="B142" s="1" t="s">
        <v>127</v>
      </c>
      <c r="C142" s="13" t="s">
        <v>2</v>
      </c>
      <c r="D142" s="37">
        <v>80</v>
      </c>
      <c r="E142" s="165"/>
      <c r="F142" s="49">
        <f t="shared" si="66"/>
        <v>0</v>
      </c>
      <c r="G142" s="172"/>
      <c r="H142" s="50">
        <f t="shared" ref="H142" si="70">+D142*G142</f>
        <v>0</v>
      </c>
      <c r="I142" s="51">
        <f t="shared" ref="I142" si="71">+F142+H142</f>
        <v>0</v>
      </c>
    </row>
    <row r="143" spans="1:9">
      <c r="A143" s="45">
        <v>96</v>
      </c>
      <c r="B143" s="1" t="s">
        <v>128</v>
      </c>
      <c r="C143" s="13" t="s">
        <v>2</v>
      </c>
      <c r="D143" s="37">
        <v>10</v>
      </c>
      <c r="E143" s="165"/>
      <c r="F143" s="49">
        <f t="shared" si="66"/>
        <v>0</v>
      </c>
      <c r="G143" s="172"/>
      <c r="H143" s="50">
        <f t="shared" ref="H143" si="72">+D143*G143</f>
        <v>0</v>
      </c>
      <c r="I143" s="51">
        <f t="shared" ref="I143" si="73">+F143+H143</f>
        <v>0</v>
      </c>
    </row>
    <row r="144" spans="1:9">
      <c r="A144" s="45"/>
      <c r="B144" s="1"/>
      <c r="C144" s="13"/>
      <c r="D144" s="37"/>
      <c r="E144" s="49"/>
      <c r="F144" s="49"/>
      <c r="G144" s="57"/>
      <c r="H144" s="50"/>
      <c r="I144" s="51"/>
    </row>
    <row r="145" spans="1:9">
      <c r="A145" s="45"/>
      <c r="B145" s="5" t="s">
        <v>23</v>
      </c>
      <c r="C145" s="13"/>
      <c r="D145" s="37"/>
      <c r="E145" s="49"/>
      <c r="F145" s="49"/>
      <c r="G145" s="57"/>
      <c r="H145" s="50"/>
      <c r="I145" s="51"/>
    </row>
    <row r="146" spans="1:9">
      <c r="A146" s="45">
        <v>97</v>
      </c>
      <c r="B146" s="1" t="s">
        <v>114</v>
      </c>
      <c r="C146" s="13" t="s">
        <v>1</v>
      </c>
      <c r="D146" s="37">
        <v>8180</v>
      </c>
      <c r="E146" s="165"/>
      <c r="F146" s="49">
        <f t="shared" si="66"/>
        <v>0</v>
      </c>
      <c r="G146" s="172"/>
      <c r="H146" s="50">
        <f t="shared" si="1"/>
        <v>0</v>
      </c>
      <c r="I146" s="51">
        <f t="shared" si="5"/>
        <v>0</v>
      </c>
    </row>
    <row r="147" spans="1:9">
      <c r="A147" s="45">
        <v>98</v>
      </c>
      <c r="B147" s="1" t="s">
        <v>132</v>
      </c>
      <c r="C147" s="13" t="s">
        <v>1</v>
      </c>
      <c r="D147" s="37">
        <v>2920</v>
      </c>
      <c r="E147" s="165"/>
      <c r="F147" s="49">
        <f t="shared" ref="F147" si="74">+D147*E147</f>
        <v>0</v>
      </c>
      <c r="G147" s="172"/>
      <c r="H147" s="50">
        <f t="shared" ref="H147" si="75">+D147*G147</f>
        <v>0</v>
      </c>
      <c r="I147" s="51">
        <f t="shared" ref="I147" si="76">+F147+H147</f>
        <v>0</v>
      </c>
    </row>
    <row r="148" spans="1:9">
      <c r="A148" s="45">
        <v>99</v>
      </c>
      <c r="B148" s="6" t="s">
        <v>36</v>
      </c>
      <c r="C148" s="13" t="s">
        <v>1</v>
      </c>
      <c r="D148" s="37">
        <v>300</v>
      </c>
      <c r="E148" s="165"/>
      <c r="F148" s="49">
        <f t="shared" si="66"/>
        <v>0</v>
      </c>
      <c r="G148" s="172"/>
      <c r="H148" s="50">
        <f t="shared" si="1"/>
        <v>0</v>
      </c>
      <c r="I148" s="51">
        <f t="shared" si="5"/>
        <v>0</v>
      </c>
    </row>
    <row r="149" spans="1:9">
      <c r="A149" s="45">
        <v>100</v>
      </c>
      <c r="B149" s="6" t="s">
        <v>146</v>
      </c>
      <c r="C149" s="13" t="s">
        <v>1</v>
      </c>
      <c r="D149" s="37">
        <v>250</v>
      </c>
      <c r="E149" s="165"/>
      <c r="F149" s="49">
        <f t="shared" si="66"/>
        <v>0</v>
      </c>
      <c r="G149" s="172"/>
      <c r="H149" s="50">
        <f t="shared" si="1"/>
        <v>0</v>
      </c>
      <c r="I149" s="51">
        <f t="shared" si="5"/>
        <v>0</v>
      </c>
    </row>
    <row r="150" spans="1:9">
      <c r="A150" s="45">
        <v>101</v>
      </c>
      <c r="B150" s="6" t="s">
        <v>129</v>
      </c>
      <c r="C150" s="13" t="s">
        <v>1</v>
      </c>
      <c r="D150" s="37">
        <v>120</v>
      </c>
      <c r="E150" s="165"/>
      <c r="F150" s="49">
        <f t="shared" si="66"/>
        <v>0</v>
      </c>
      <c r="G150" s="172"/>
      <c r="H150" s="50">
        <f t="shared" si="1"/>
        <v>0</v>
      </c>
      <c r="I150" s="51">
        <f t="shared" si="5"/>
        <v>0</v>
      </c>
    </row>
    <row r="151" spans="1:9">
      <c r="A151" s="45">
        <v>102</v>
      </c>
      <c r="B151" s="95" t="s">
        <v>197</v>
      </c>
      <c r="C151" s="13" t="s">
        <v>2</v>
      </c>
      <c r="D151" s="37">
        <v>340</v>
      </c>
      <c r="E151" s="165"/>
      <c r="F151" s="49">
        <f t="shared" si="66"/>
        <v>0</v>
      </c>
      <c r="G151" s="172"/>
      <c r="H151" s="50">
        <f t="shared" ref="H151:H248" si="77">+D151*G151</f>
        <v>0</v>
      </c>
      <c r="I151" s="51">
        <f t="shared" ref="I151:I248" si="78">+F151+H151</f>
        <v>0</v>
      </c>
    </row>
    <row r="152" spans="1:9">
      <c r="A152" s="45">
        <v>103</v>
      </c>
      <c r="B152" s="95" t="s">
        <v>33</v>
      </c>
      <c r="C152" s="13" t="s">
        <v>2</v>
      </c>
      <c r="D152" s="37">
        <v>340</v>
      </c>
      <c r="E152" s="165"/>
      <c r="F152" s="49">
        <f t="shared" si="66"/>
        <v>0</v>
      </c>
      <c r="G152" s="172"/>
      <c r="H152" s="50">
        <f t="shared" si="77"/>
        <v>0</v>
      </c>
      <c r="I152" s="51">
        <f t="shared" si="78"/>
        <v>0</v>
      </c>
    </row>
    <row r="153" spans="1:9">
      <c r="A153" s="45">
        <v>104</v>
      </c>
      <c r="B153" s="6" t="s">
        <v>194</v>
      </c>
      <c r="C153" s="13" t="s">
        <v>2</v>
      </c>
      <c r="D153" s="37">
        <v>100</v>
      </c>
      <c r="E153" s="165"/>
      <c r="F153" s="49">
        <f t="shared" si="66"/>
        <v>0</v>
      </c>
      <c r="G153" s="172"/>
      <c r="H153" s="50">
        <f t="shared" si="77"/>
        <v>0</v>
      </c>
      <c r="I153" s="51">
        <f t="shared" si="78"/>
        <v>0</v>
      </c>
    </row>
    <row r="154" spans="1:9">
      <c r="A154" s="45">
        <v>105</v>
      </c>
      <c r="B154" s="6" t="s">
        <v>130</v>
      </c>
      <c r="C154" s="13" t="s">
        <v>2</v>
      </c>
      <c r="D154" s="37">
        <v>70</v>
      </c>
      <c r="E154" s="165"/>
      <c r="F154" s="49">
        <f t="shared" ref="F154" si="79">+D154*E154</f>
        <v>0</v>
      </c>
      <c r="G154" s="172"/>
      <c r="H154" s="50">
        <f t="shared" ref="H154" si="80">+D154*G154</f>
        <v>0</v>
      </c>
      <c r="I154" s="51">
        <f t="shared" ref="I154" si="81">+F154+H154</f>
        <v>0</v>
      </c>
    </row>
    <row r="155" spans="1:9">
      <c r="A155" s="45">
        <v>106</v>
      </c>
      <c r="B155" s="6" t="s">
        <v>196</v>
      </c>
      <c r="C155" s="13" t="s">
        <v>2</v>
      </c>
      <c r="D155" s="37">
        <v>65</v>
      </c>
      <c r="E155" s="165"/>
      <c r="F155" s="49">
        <f t="shared" ref="F155" si="82">+D155*E155</f>
        <v>0</v>
      </c>
      <c r="G155" s="172"/>
      <c r="H155" s="50">
        <f t="shared" ref="H155" si="83">+D155*G155</f>
        <v>0</v>
      </c>
      <c r="I155" s="51">
        <f t="shared" ref="I155" si="84">+F155+H155</f>
        <v>0</v>
      </c>
    </row>
    <row r="156" spans="1:9">
      <c r="A156" s="45">
        <v>107</v>
      </c>
      <c r="B156" s="6" t="s">
        <v>41</v>
      </c>
      <c r="C156" s="13" t="s">
        <v>2</v>
      </c>
      <c r="D156" s="37">
        <v>340</v>
      </c>
      <c r="E156" s="165"/>
      <c r="F156" s="49">
        <f t="shared" si="66"/>
        <v>0</v>
      </c>
      <c r="G156" s="172"/>
      <c r="H156" s="50">
        <f t="shared" si="77"/>
        <v>0</v>
      </c>
      <c r="I156" s="51">
        <f t="shared" si="78"/>
        <v>0</v>
      </c>
    </row>
    <row r="157" spans="1:9">
      <c r="A157" s="45">
        <v>108</v>
      </c>
      <c r="B157" s="6" t="s">
        <v>200</v>
      </c>
      <c r="C157" s="13" t="s">
        <v>2</v>
      </c>
      <c r="D157" s="37">
        <v>690</v>
      </c>
      <c r="E157" s="165"/>
      <c r="F157" s="49">
        <f t="shared" si="66"/>
        <v>0</v>
      </c>
      <c r="G157" s="172"/>
      <c r="H157" s="50">
        <f t="shared" si="77"/>
        <v>0</v>
      </c>
      <c r="I157" s="51">
        <f t="shared" si="78"/>
        <v>0</v>
      </c>
    </row>
    <row r="158" spans="1:9">
      <c r="A158" s="45">
        <v>109</v>
      </c>
      <c r="B158" s="6" t="s">
        <v>42</v>
      </c>
      <c r="C158" s="13" t="s">
        <v>2</v>
      </c>
      <c r="D158" s="37">
        <v>300</v>
      </c>
      <c r="E158" s="165"/>
      <c r="F158" s="49">
        <f t="shared" si="66"/>
        <v>0</v>
      </c>
      <c r="G158" s="172"/>
      <c r="H158" s="50">
        <f t="shared" si="77"/>
        <v>0</v>
      </c>
      <c r="I158" s="51">
        <f t="shared" si="78"/>
        <v>0</v>
      </c>
    </row>
    <row r="159" spans="1:9">
      <c r="A159" s="45">
        <v>110</v>
      </c>
      <c r="B159" s="6" t="s">
        <v>147</v>
      </c>
      <c r="C159" s="13" t="s">
        <v>1</v>
      </c>
      <c r="D159" s="37">
        <v>150</v>
      </c>
      <c r="E159" s="165"/>
      <c r="F159" s="49">
        <f t="shared" si="66"/>
        <v>0</v>
      </c>
      <c r="G159" s="172"/>
      <c r="H159" s="50">
        <f t="shared" si="77"/>
        <v>0</v>
      </c>
      <c r="I159" s="51">
        <f t="shared" si="78"/>
        <v>0</v>
      </c>
    </row>
    <row r="160" spans="1:9">
      <c r="A160" s="45">
        <v>111</v>
      </c>
      <c r="B160" s="6" t="s">
        <v>34</v>
      </c>
      <c r="C160" s="13" t="s">
        <v>1</v>
      </c>
      <c r="D160" s="37">
        <v>80</v>
      </c>
      <c r="E160" s="165"/>
      <c r="F160" s="49">
        <f t="shared" si="66"/>
        <v>0</v>
      </c>
      <c r="G160" s="172"/>
      <c r="H160" s="50">
        <f t="shared" si="77"/>
        <v>0</v>
      </c>
      <c r="I160" s="51">
        <f t="shared" si="78"/>
        <v>0</v>
      </c>
    </row>
    <row r="161" spans="1:9">
      <c r="A161" s="45">
        <v>112</v>
      </c>
      <c r="B161" s="6" t="s">
        <v>35</v>
      </c>
      <c r="C161" s="13" t="s">
        <v>2</v>
      </c>
      <c r="D161" s="37">
        <v>500</v>
      </c>
      <c r="E161" s="165"/>
      <c r="F161" s="49">
        <f t="shared" si="66"/>
        <v>0</v>
      </c>
      <c r="G161" s="172"/>
      <c r="H161" s="50">
        <f t="shared" si="77"/>
        <v>0</v>
      </c>
      <c r="I161" s="51">
        <f t="shared" si="78"/>
        <v>0</v>
      </c>
    </row>
    <row r="162" spans="1:9">
      <c r="A162" s="45">
        <v>113</v>
      </c>
      <c r="B162" s="6" t="s">
        <v>38</v>
      </c>
      <c r="C162" s="13" t="s">
        <v>2</v>
      </c>
      <c r="D162" s="37">
        <v>500</v>
      </c>
      <c r="E162" s="165"/>
      <c r="F162" s="49">
        <f t="shared" si="66"/>
        <v>0</v>
      </c>
      <c r="G162" s="172"/>
      <c r="H162" s="50">
        <f t="shared" si="77"/>
        <v>0</v>
      </c>
      <c r="I162" s="51">
        <f t="shared" si="78"/>
        <v>0</v>
      </c>
    </row>
    <row r="163" spans="1:9">
      <c r="A163" s="45">
        <v>114</v>
      </c>
      <c r="B163" s="6" t="s">
        <v>187</v>
      </c>
      <c r="C163" s="13" t="s">
        <v>2</v>
      </c>
      <c r="D163" s="37">
        <v>50</v>
      </c>
      <c r="E163" s="165"/>
      <c r="F163" s="49">
        <f t="shared" si="66"/>
        <v>0</v>
      </c>
      <c r="G163" s="172"/>
      <c r="H163" s="50">
        <f t="shared" si="77"/>
        <v>0</v>
      </c>
      <c r="I163" s="51">
        <f t="shared" si="78"/>
        <v>0</v>
      </c>
    </row>
    <row r="164" spans="1:9" ht="24.75">
      <c r="A164" s="45">
        <v>115</v>
      </c>
      <c r="B164" s="86" t="s">
        <v>113</v>
      </c>
      <c r="C164" s="13" t="s">
        <v>1</v>
      </c>
      <c r="D164" s="73">
        <v>30</v>
      </c>
      <c r="E164" s="171"/>
      <c r="F164" s="46">
        <f t="shared" si="66"/>
        <v>0</v>
      </c>
      <c r="G164" s="173"/>
      <c r="H164" s="47">
        <f t="shared" si="77"/>
        <v>0</v>
      </c>
      <c r="I164" s="48">
        <f t="shared" si="78"/>
        <v>0</v>
      </c>
    </row>
    <row r="165" spans="1:9">
      <c r="A165" s="45">
        <v>116</v>
      </c>
      <c r="B165" s="6" t="s">
        <v>40</v>
      </c>
      <c r="C165" s="13" t="s">
        <v>1</v>
      </c>
      <c r="D165" s="37">
        <v>550</v>
      </c>
      <c r="E165" s="165"/>
      <c r="F165" s="49">
        <f t="shared" si="66"/>
        <v>0</v>
      </c>
      <c r="G165" s="172"/>
      <c r="H165" s="50">
        <f t="shared" si="77"/>
        <v>0</v>
      </c>
      <c r="I165" s="51">
        <f t="shared" si="78"/>
        <v>0</v>
      </c>
    </row>
    <row r="166" spans="1:9">
      <c r="A166" s="45">
        <v>117</v>
      </c>
      <c r="B166" s="6" t="s">
        <v>32</v>
      </c>
      <c r="C166" s="13" t="s">
        <v>0</v>
      </c>
      <c r="D166" s="37">
        <v>1</v>
      </c>
      <c r="E166" s="165"/>
      <c r="F166" s="49">
        <f t="shared" si="66"/>
        <v>0</v>
      </c>
      <c r="G166" s="172"/>
      <c r="H166" s="50">
        <f t="shared" si="77"/>
        <v>0</v>
      </c>
      <c r="I166" s="51">
        <f t="shared" si="78"/>
        <v>0</v>
      </c>
    </row>
    <row r="167" spans="1:9">
      <c r="A167" s="45">
        <v>118</v>
      </c>
      <c r="B167" s="1" t="s">
        <v>195</v>
      </c>
      <c r="C167" s="13" t="s">
        <v>2</v>
      </c>
      <c r="D167" s="37">
        <v>96</v>
      </c>
      <c r="E167" s="165"/>
      <c r="F167" s="49">
        <f t="shared" si="66"/>
        <v>0</v>
      </c>
      <c r="G167" s="177"/>
      <c r="H167" s="97">
        <f t="shared" si="77"/>
        <v>0</v>
      </c>
      <c r="I167" s="96">
        <f t="shared" si="78"/>
        <v>0</v>
      </c>
    </row>
    <row r="168" spans="1:9">
      <c r="A168" s="45">
        <v>119</v>
      </c>
      <c r="B168" s="88" t="s">
        <v>107</v>
      </c>
      <c r="C168" s="15" t="s">
        <v>1</v>
      </c>
      <c r="D168" s="58">
        <v>8100</v>
      </c>
      <c r="E168" s="166"/>
      <c r="F168" s="59">
        <f t="shared" si="66"/>
        <v>0</v>
      </c>
      <c r="G168" s="178"/>
      <c r="H168" s="61">
        <f t="shared" si="77"/>
        <v>0</v>
      </c>
      <c r="I168" s="62">
        <f t="shared" si="78"/>
        <v>0</v>
      </c>
    </row>
    <row r="169" spans="1:9">
      <c r="A169" s="45"/>
      <c r="B169" s="98" t="s">
        <v>172</v>
      </c>
      <c r="C169" s="13"/>
      <c r="D169" s="99"/>
      <c r="E169" s="49"/>
      <c r="F169" s="49"/>
      <c r="G169" s="125"/>
      <c r="H169" s="97"/>
      <c r="I169" s="100">
        <f>SUM(I110:I168)</f>
        <v>0</v>
      </c>
    </row>
    <row r="170" spans="1:9">
      <c r="A170" s="45"/>
      <c r="B170" s="98"/>
      <c r="C170" s="13"/>
      <c r="D170" s="99"/>
      <c r="E170" s="49"/>
      <c r="F170" s="49"/>
      <c r="G170" s="125"/>
      <c r="H170" s="97"/>
      <c r="I170" s="100"/>
    </row>
    <row r="171" spans="1:9">
      <c r="A171" s="64"/>
      <c r="B171" s="101" t="s">
        <v>167</v>
      </c>
      <c r="C171" s="21"/>
      <c r="D171" s="102"/>
      <c r="E171" s="66"/>
      <c r="F171" s="66"/>
      <c r="G171" s="154"/>
      <c r="H171" s="68"/>
      <c r="I171" s="103"/>
    </row>
    <row r="172" spans="1:9">
      <c r="A172" s="45"/>
      <c r="B172" s="104"/>
      <c r="C172" s="13"/>
      <c r="D172" s="99"/>
      <c r="E172" s="49"/>
      <c r="F172" s="49"/>
      <c r="G172" s="125"/>
      <c r="H172" s="97"/>
      <c r="I172" s="100"/>
    </row>
    <row r="173" spans="1:9" ht="84">
      <c r="A173" s="45">
        <v>120</v>
      </c>
      <c r="B173" s="105" t="s">
        <v>178</v>
      </c>
      <c r="C173" s="13" t="s">
        <v>2</v>
      </c>
      <c r="D173" s="99">
        <v>10</v>
      </c>
      <c r="E173" s="164"/>
      <c r="F173" s="46">
        <f t="shared" ref="F173:F178" si="85">+D173*E173</f>
        <v>0</v>
      </c>
      <c r="G173" s="173"/>
      <c r="H173" s="47">
        <f t="shared" ref="H173:H178" si="86">+D173*G173</f>
        <v>0</v>
      </c>
      <c r="I173" s="48">
        <f t="shared" ref="I173:I178" si="87">+F173+H173</f>
        <v>0</v>
      </c>
    </row>
    <row r="174" spans="1:9" ht="72">
      <c r="A174" s="45">
        <v>121</v>
      </c>
      <c r="B174" s="105" t="s">
        <v>179</v>
      </c>
      <c r="C174" s="13" t="s">
        <v>2</v>
      </c>
      <c r="D174" s="99">
        <v>9</v>
      </c>
      <c r="E174" s="164"/>
      <c r="F174" s="46">
        <f t="shared" si="85"/>
        <v>0</v>
      </c>
      <c r="G174" s="173"/>
      <c r="H174" s="47">
        <f t="shared" si="86"/>
        <v>0</v>
      </c>
      <c r="I174" s="48">
        <f t="shared" si="87"/>
        <v>0</v>
      </c>
    </row>
    <row r="175" spans="1:9" ht="72">
      <c r="A175" s="45">
        <v>122</v>
      </c>
      <c r="B175" s="105" t="s">
        <v>177</v>
      </c>
      <c r="C175" s="13" t="s">
        <v>2</v>
      </c>
      <c r="D175" s="99">
        <v>1</v>
      </c>
      <c r="E175" s="164"/>
      <c r="F175" s="46">
        <f t="shared" si="85"/>
        <v>0</v>
      </c>
      <c r="G175" s="173"/>
      <c r="H175" s="47">
        <f t="shared" si="86"/>
        <v>0</v>
      </c>
      <c r="I175" s="48">
        <f t="shared" si="87"/>
        <v>0</v>
      </c>
    </row>
    <row r="176" spans="1:9">
      <c r="A176" s="45">
        <v>123</v>
      </c>
      <c r="B176" s="105" t="s">
        <v>176</v>
      </c>
      <c r="C176" s="13" t="s">
        <v>2</v>
      </c>
      <c r="D176" s="99">
        <v>1</v>
      </c>
      <c r="E176" s="165"/>
      <c r="F176" s="49">
        <f t="shared" si="85"/>
        <v>0</v>
      </c>
      <c r="G176" s="172"/>
      <c r="H176" s="50">
        <f t="shared" si="86"/>
        <v>0</v>
      </c>
      <c r="I176" s="51">
        <f t="shared" si="87"/>
        <v>0</v>
      </c>
    </row>
    <row r="177" spans="1:10">
      <c r="A177" s="45">
        <v>124</v>
      </c>
      <c r="B177" s="105" t="s">
        <v>174</v>
      </c>
      <c r="C177" s="13" t="s">
        <v>0</v>
      </c>
      <c r="D177" s="99">
        <v>1</v>
      </c>
      <c r="E177" s="165"/>
      <c r="F177" s="49">
        <f t="shared" si="85"/>
        <v>0</v>
      </c>
      <c r="G177" s="172"/>
      <c r="H177" s="50">
        <f t="shared" si="86"/>
        <v>0</v>
      </c>
      <c r="I177" s="51">
        <f t="shared" si="87"/>
        <v>0</v>
      </c>
    </row>
    <row r="178" spans="1:10">
      <c r="A178" s="45">
        <v>125</v>
      </c>
      <c r="B178" s="106" t="s">
        <v>175</v>
      </c>
      <c r="C178" s="15" t="s">
        <v>0</v>
      </c>
      <c r="D178" s="107">
        <v>1</v>
      </c>
      <c r="E178" s="166"/>
      <c r="F178" s="59">
        <f t="shared" si="85"/>
        <v>0</v>
      </c>
      <c r="G178" s="178"/>
      <c r="H178" s="61">
        <f t="shared" si="86"/>
        <v>0</v>
      </c>
      <c r="I178" s="62">
        <f t="shared" si="87"/>
        <v>0</v>
      </c>
    </row>
    <row r="179" spans="1:10">
      <c r="A179" s="45"/>
      <c r="B179" s="98" t="s">
        <v>171</v>
      </c>
      <c r="C179" s="13"/>
      <c r="D179" s="99"/>
      <c r="E179" s="49"/>
      <c r="F179" s="49"/>
      <c r="G179" s="125"/>
      <c r="H179" s="97"/>
      <c r="I179" s="100">
        <f>SUM(I173:I178)</f>
        <v>0</v>
      </c>
      <c r="J179" s="25"/>
    </row>
    <row r="180" spans="1:10">
      <c r="A180" s="45"/>
      <c r="B180" s="1"/>
      <c r="C180" s="13"/>
      <c r="D180" s="37"/>
      <c r="E180" s="49"/>
      <c r="F180" s="49"/>
      <c r="G180" s="57"/>
      <c r="H180" s="50"/>
      <c r="I180" s="51"/>
    </row>
    <row r="181" spans="1:10">
      <c r="A181" s="64"/>
      <c r="B181" s="20" t="s">
        <v>168</v>
      </c>
      <c r="C181" s="21"/>
      <c r="D181" s="65"/>
      <c r="E181" s="66"/>
      <c r="F181" s="66"/>
      <c r="G181" s="154"/>
      <c r="H181" s="68"/>
      <c r="I181" s="67"/>
    </row>
    <row r="182" spans="1:10">
      <c r="A182" s="45"/>
      <c r="B182" s="9"/>
      <c r="C182" s="13"/>
      <c r="D182" s="37"/>
      <c r="E182" s="49"/>
      <c r="F182" s="49"/>
      <c r="G182" s="57"/>
      <c r="H182" s="50"/>
      <c r="I182" s="51"/>
    </row>
    <row r="183" spans="1:10">
      <c r="A183" s="45">
        <v>126</v>
      </c>
      <c r="B183" s="6" t="s">
        <v>150</v>
      </c>
      <c r="C183" s="13" t="s">
        <v>2</v>
      </c>
      <c r="D183" s="37">
        <v>1</v>
      </c>
      <c r="E183" s="165"/>
      <c r="F183" s="49">
        <f t="shared" ref="F183:F189" si="88">+D183*E183</f>
        <v>0</v>
      </c>
      <c r="G183" s="172"/>
      <c r="H183" s="50">
        <f t="shared" ref="H183:H189" si="89">+D183*G183</f>
        <v>0</v>
      </c>
      <c r="I183" s="51">
        <f t="shared" ref="I183:I189" si="90">+F183+H183</f>
        <v>0</v>
      </c>
    </row>
    <row r="184" spans="1:10">
      <c r="A184" s="45">
        <v>127</v>
      </c>
      <c r="B184" s="6" t="s">
        <v>152</v>
      </c>
      <c r="C184" s="13" t="s">
        <v>2</v>
      </c>
      <c r="D184" s="37">
        <v>1</v>
      </c>
      <c r="E184" s="165"/>
      <c r="F184" s="49">
        <f t="shared" si="88"/>
        <v>0</v>
      </c>
      <c r="G184" s="172"/>
      <c r="H184" s="50">
        <f t="shared" si="89"/>
        <v>0</v>
      </c>
      <c r="I184" s="51">
        <f t="shared" si="90"/>
        <v>0</v>
      </c>
    </row>
    <row r="185" spans="1:10">
      <c r="A185" s="45">
        <v>128</v>
      </c>
      <c r="B185" s="6" t="s">
        <v>198</v>
      </c>
      <c r="C185" s="13" t="s">
        <v>2</v>
      </c>
      <c r="D185" s="37">
        <v>1</v>
      </c>
      <c r="E185" s="165"/>
      <c r="F185" s="49">
        <f t="shared" ref="F185" si="91">+D185*E185</f>
        <v>0</v>
      </c>
      <c r="G185" s="172"/>
      <c r="H185" s="50">
        <f t="shared" ref="H185:H186" si="92">+D185*G185</f>
        <v>0</v>
      </c>
      <c r="I185" s="51">
        <f t="shared" ref="I185" si="93">+F185+H185</f>
        <v>0</v>
      </c>
    </row>
    <row r="186" spans="1:10">
      <c r="A186" s="45">
        <v>129</v>
      </c>
      <c r="B186" s="6" t="s">
        <v>202</v>
      </c>
      <c r="C186" s="13" t="s">
        <v>2</v>
      </c>
      <c r="D186" s="37">
        <v>1</v>
      </c>
      <c r="E186" s="165"/>
      <c r="F186" s="49">
        <f t="shared" ref="F186" si="94">+D186*E186</f>
        <v>0</v>
      </c>
      <c r="G186" s="172"/>
      <c r="H186" s="50">
        <f t="shared" si="92"/>
        <v>0</v>
      </c>
      <c r="I186" s="51">
        <f t="shared" ref="I186" si="95">+F186+H186</f>
        <v>0</v>
      </c>
    </row>
    <row r="187" spans="1:10" ht="24">
      <c r="A187" s="45">
        <v>130</v>
      </c>
      <c r="B187" s="6" t="s">
        <v>151</v>
      </c>
      <c r="C187" s="13" t="s">
        <v>2</v>
      </c>
      <c r="D187" s="37">
        <v>1</v>
      </c>
      <c r="E187" s="164"/>
      <c r="F187" s="46">
        <f t="shared" ref="F187" si="96">+D187*E187</f>
        <v>0</v>
      </c>
      <c r="G187" s="173"/>
      <c r="H187" s="47">
        <f t="shared" ref="H187:H188" si="97">+D187*G187</f>
        <v>0</v>
      </c>
      <c r="I187" s="48">
        <f t="shared" ref="I187" si="98">+F187+H187</f>
        <v>0</v>
      </c>
    </row>
    <row r="188" spans="1:10">
      <c r="A188" s="45">
        <v>131</v>
      </c>
      <c r="B188" s="95" t="s">
        <v>201</v>
      </c>
      <c r="C188" s="13" t="s">
        <v>2</v>
      </c>
      <c r="D188" s="37">
        <v>1</v>
      </c>
      <c r="E188" s="165"/>
      <c r="F188" s="49">
        <f t="shared" si="88"/>
        <v>0</v>
      </c>
      <c r="G188" s="172"/>
      <c r="H188" s="47">
        <f t="shared" si="97"/>
        <v>0</v>
      </c>
      <c r="I188" s="51">
        <f t="shared" si="90"/>
        <v>0</v>
      </c>
    </row>
    <row r="189" spans="1:10">
      <c r="A189" s="108">
        <v>132</v>
      </c>
      <c r="B189" s="6" t="s">
        <v>199</v>
      </c>
      <c r="C189" s="13" t="s">
        <v>2</v>
      </c>
      <c r="D189" s="37">
        <v>1</v>
      </c>
      <c r="E189" s="165"/>
      <c r="F189" s="49">
        <f t="shared" si="88"/>
        <v>0</v>
      </c>
      <c r="G189" s="172"/>
      <c r="H189" s="50">
        <f t="shared" si="89"/>
        <v>0</v>
      </c>
      <c r="I189" s="51">
        <f t="shared" si="90"/>
        <v>0</v>
      </c>
    </row>
    <row r="190" spans="1:10">
      <c r="A190" s="45"/>
      <c r="B190" s="6"/>
      <c r="C190" s="13"/>
      <c r="D190" s="37"/>
      <c r="E190" s="49"/>
      <c r="F190" s="49"/>
      <c r="G190" s="57"/>
      <c r="H190" s="50"/>
      <c r="I190" s="51"/>
    </row>
    <row r="191" spans="1:10">
      <c r="A191" s="45"/>
      <c r="B191" s="10" t="s">
        <v>143</v>
      </c>
      <c r="C191" s="13"/>
      <c r="D191" s="37"/>
      <c r="E191" s="49"/>
      <c r="F191" s="49"/>
      <c r="G191" s="57"/>
      <c r="H191" s="50"/>
      <c r="I191" s="51"/>
    </row>
    <row r="192" spans="1:10">
      <c r="A192" s="45">
        <v>132</v>
      </c>
      <c r="B192" s="6" t="s">
        <v>158</v>
      </c>
      <c r="C192" s="13" t="s">
        <v>2</v>
      </c>
      <c r="D192" s="37">
        <v>3</v>
      </c>
      <c r="E192" s="165"/>
      <c r="F192" s="49">
        <f t="shared" ref="F192" si="99">+D192*E192</f>
        <v>0</v>
      </c>
      <c r="G192" s="172"/>
      <c r="H192" s="50">
        <f t="shared" ref="H192" si="100">+D192*G192</f>
        <v>0</v>
      </c>
      <c r="I192" s="51">
        <f t="shared" ref="I192" si="101">+F192+H192</f>
        <v>0</v>
      </c>
    </row>
    <row r="193" spans="1:9">
      <c r="A193" s="45">
        <v>133</v>
      </c>
      <c r="B193" s="6" t="s">
        <v>157</v>
      </c>
      <c r="C193" s="13" t="s">
        <v>2</v>
      </c>
      <c r="D193" s="37">
        <v>3</v>
      </c>
      <c r="E193" s="165"/>
      <c r="F193" s="49">
        <f t="shared" ref="F193" si="102">+D193*E193</f>
        <v>0</v>
      </c>
      <c r="G193" s="172"/>
      <c r="H193" s="50">
        <f t="shared" ref="H193" si="103">+D193*G193</f>
        <v>0</v>
      </c>
      <c r="I193" s="51">
        <f t="shared" ref="I193" si="104">+F193+H193</f>
        <v>0</v>
      </c>
    </row>
    <row r="194" spans="1:9">
      <c r="A194" s="45"/>
      <c r="B194" s="6"/>
      <c r="C194" s="28"/>
      <c r="D194" s="28"/>
      <c r="E194" s="155"/>
      <c r="F194" s="155"/>
      <c r="G194" s="155"/>
      <c r="H194" s="28"/>
    </row>
    <row r="195" spans="1:9">
      <c r="A195" s="45"/>
      <c r="B195" s="5" t="s">
        <v>23</v>
      </c>
      <c r="C195" s="28"/>
      <c r="D195" s="28"/>
      <c r="E195" s="155"/>
      <c r="F195" s="155"/>
      <c r="G195" s="155"/>
      <c r="H195" s="28"/>
    </row>
    <row r="196" spans="1:9">
      <c r="A196" s="45">
        <v>134</v>
      </c>
      <c r="B196" s="1" t="s">
        <v>153</v>
      </c>
      <c r="C196" s="13" t="s">
        <v>1</v>
      </c>
      <c r="D196" s="37">
        <v>180</v>
      </c>
      <c r="E196" s="165"/>
      <c r="F196" s="49">
        <f>+D196*E196</f>
        <v>0</v>
      </c>
      <c r="G196" s="172"/>
      <c r="H196" s="50">
        <f>+D196*G196</f>
        <v>0</v>
      </c>
      <c r="I196" s="51">
        <f>+F196+H196</f>
        <v>0</v>
      </c>
    </row>
    <row r="197" spans="1:9">
      <c r="A197" s="45">
        <v>135</v>
      </c>
      <c r="B197" s="1" t="s">
        <v>154</v>
      </c>
      <c r="C197" s="13" t="s">
        <v>1</v>
      </c>
      <c r="D197" s="37">
        <v>210</v>
      </c>
      <c r="E197" s="165"/>
      <c r="F197" s="49">
        <f>+D197*E197</f>
        <v>0</v>
      </c>
      <c r="G197" s="172"/>
      <c r="H197" s="50">
        <f>+D197*G197</f>
        <v>0</v>
      </c>
      <c r="I197" s="51">
        <f>+F197+H197</f>
        <v>0</v>
      </c>
    </row>
    <row r="198" spans="1:9">
      <c r="A198" s="45">
        <v>136</v>
      </c>
      <c r="B198" s="6" t="s">
        <v>155</v>
      </c>
      <c r="C198" s="13" t="s">
        <v>1</v>
      </c>
      <c r="D198" s="37">
        <v>80</v>
      </c>
      <c r="E198" s="165"/>
      <c r="F198" s="49">
        <f t="shared" ref="F198:F199" si="105">+D198*E198</f>
        <v>0</v>
      </c>
      <c r="G198" s="172"/>
      <c r="H198" s="50">
        <f t="shared" ref="H198:H201" si="106">+D198*G198</f>
        <v>0</v>
      </c>
      <c r="I198" s="51">
        <f t="shared" ref="I198:I201" si="107">+F198+H198</f>
        <v>0</v>
      </c>
    </row>
    <row r="199" spans="1:9">
      <c r="A199" s="45">
        <v>137</v>
      </c>
      <c r="B199" s="6" t="s">
        <v>156</v>
      </c>
      <c r="C199" s="13" t="s">
        <v>1</v>
      </c>
      <c r="D199" s="37">
        <v>90</v>
      </c>
      <c r="E199" s="165"/>
      <c r="F199" s="49">
        <f t="shared" si="105"/>
        <v>0</v>
      </c>
      <c r="G199" s="172"/>
      <c r="H199" s="50">
        <f t="shared" si="106"/>
        <v>0</v>
      </c>
      <c r="I199" s="51">
        <f t="shared" si="107"/>
        <v>0</v>
      </c>
    </row>
    <row r="200" spans="1:9">
      <c r="A200" s="45">
        <v>138</v>
      </c>
      <c r="B200" s="6" t="s">
        <v>159</v>
      </c>
      <c r="C200" s="13" t="s">
        <v>0</v>
      </c>
      <c r="D200" s="37">
        <v>1</v>
      </c>
      <c r="E200" s="165"/>
      <c r="F200" s="49">
        <f t="shared" ref="F200:F201" si="108">+D200*E200</f>
        <v>0</v>
      </c>
      <c r="G200" s="177"/>
      <c r="H200" s="97">
        <f t="shared" ref="H200" si="109">+D200*G200</f>
        <v>0</v>
      </c>
      <c r="I200" s="96">
        <f t="shared" ref="I200" si="110">+F200+H200</f>
        <v>0</v>
      </c>
    </row>
    <row r="201" spans="1:9">
      <c r="A201" s="45">
        <v>139</v>
      </c>
      <c r="B201" s="18" t="s">
        <v>107</v>
      </c>
      <c r="C201" s="15" t="s">
        <v>1</v>
      </c>
      <c r="D201" s="58">
        <v>330</v>
      </c>
      <c r="E201" s="166"/>
      <c r="F201" s="49">
        <f t="shared" si="108"/>
        <v>0</v>
      </c>
      <c r="G201" s="178"/>
      <c r="H201" s="61">
        <f t="shared" si="106"/>
        <v>0</v>
      </c>
      <c r="I201" s="62">
        <f t="shared" si="107"/>
        <v>0</v>
      </c>
    </row>
    <row r="202" spans="1:9">
      <c r="A202" s="45"/>
      <c r="B202" s="5" t="s">
        <v>160</v>
      </c>
      <c r="C202" s="13"/>
      <c r="D202" s="37"/>
      <c r="E202" s="49"/>
      <c r="F202" s="49"/>
      <c r="G202" s="57"/>
      <c r="H202" s="50"/>
      <c r="I202" s="63">
        <f>SUM(I183:I201)</f>
        <v>0</v>
      </c>
    </row>
    <row r="203" spans="1:9">
      <c r="A203" s="45"/>
      <c r="B203" s="1"/>
      <c r="C203" s="13"/>
      <c r="D203" s="37"/>
      <c r="E203" s="49"/>
      <c r="F203" s="49"/>
      <c r="G203" s="57"/>
      <c r="H203" s="50"/>
      <c r="I203" s="51"/>
    </row>
    <row r="204" spans="1:9">
      <c r="A204" s="64"/>
      <c r="B204" s="20" t="s">
        <v>161</v>
      </c>
      <c r="C204" s="21"/>
      <c r="D204" s="65"/>
      <c r="E204" s="66"/>
      <c r="F204" s="66"/>
      <c r="G204" s="154"/>
      <c r="H204" s="68"/>
      <c r="I204" s="67"/>
    </row>
    <row r="205" spans="1:9">
      <c r="A205" s="45"/>
      <c r="B205" s="6"/>
      <c r="C205" s="14"/>
      <c r="D205" s="37"/>
      <c r="E205" s="49"/>
      <c r="F205" s="49"/>
      <c r="G205" s="57"/>
      <c r="H205" s="109"/>
      <c r="I205" s="57"/>
    </row>
    <row r="206" spans="1:9">
      <c r="A206" s="45">
        <v>140</v>
      </c>
      <c r="B206" s="6" t="s">
        <v>185</v>
      </c>
      <c r="C206" s="13" t="s">
        <v>2</v>
      </c>
      <c r="D206" s="37">
        <v>1</v>
      </c>
      <c r="E206" s="165"/>
      <c r="F206" s="49">
        <f t="shared" ref="F206:F211" si="111">+D206*E206</f>
        <v>0</v>
      </c>
      <c r="G206" s="172"/>
      <c r="H206" s="50">
        <f t="shared" si="77"/>
        <v>0</v>
      </c>
      <c r="I206" s="51">
        <f t="shared" si="78"/>
        <v>0</v>
      </c>
    </row>
    <row r="207" spans="1:9">
      <c r="A207" s="45">
        <v>141</v>
      </c>
      <c r="B207" s="6" t="s">
        <v>189</v>
      </c>
      <c r="C207" s="13" t="s">
        <v>2</v>
      </c>
      <c r="D207" s="37">
        <v>1</v>
      </c>
      <c r="E207" s="165"/>
      <c r="F207" s="49">
        <f t="shared" ref="F207" si="112">+D207*E207</f>
        <v>0</v>
      </c>
      <c r="G207" s="172"/>
      <c r="H207" s="50">
        <f t="shared" ref="H207" si="113">+D207*G207</f>
        <v>0</v>
      </c>
      <c r="I207" s="51">
        <f t="shared" ref="I207" si="114">+F207+H207</f>
        <v>0</v>
      </c>
    </row>
    <row r="208" spans="1:9">
      <c r="A208" s="45">
        <v>142</v>
      </c>
      <c r="B208" s="6" t="s">
        <v>180</v>
      </c>
      <c r="C208" s="13" t="s">
        <v>2</v>
      </c>
      <c r="D208" s="37">
        <v>1</v>
      </c>
      <c r="E208" s="165"/>
      <c r="F208" s="49">
        <f t="shared" si="111"/>
        <v>0</v>
      </c>
      <c r="G208" s="172"/>
      <c r="H208" s="50">
        <f t="shared" si="77"/>
        <v>0</v>
      </c>
      <c r="I208" s="51">
        <f t="shared" si="78"/>
        <v>0</v>
      </c>
    </row>
    <row r="209" spans="1:9">
      <c r="A209" s="45">
        <v>143</v>
      </c>
      <c r="B209" s="110" t="s">
        <v>182</v>
      </c>
      <c r="C209" s="13" t="s">
        <v>2</v>
      </c>
      <c r="D209" s="37">
        <v>6</v>
      </c>
      <c r="E209" s="165"/>
      <c r="F209" s="49">
        <f t="shared" si="111"/>
        <v>0</v>
      </c>
      <c r="G209" s="172"/>
      <c r="H209" s="50">
        <f t="shared" si="77"/>
        <v>0</v>
      </c>
      <c r="I209" s="51">
        <f t="shared" si="78"/>
        <v>0</v>
      </c>
    </row>
    <row r="210" spans="1:9">
      <c r="A210" s="45">
        <v>144</v>
      </c>
      <c r="B210" s="6" t="s">
        <v>181</v>
      </c>
      <c r="C210" s="13" t="s">
        <v>2</v>
      </c>
      <c r="D210" s="37">
        <v>12</v>
      </c>
      <c r="E210" s="165"/>
      <c r="F210" s="49">
        <f t="shared" si="111"/>
        <v>0</v>
      </c>
      <c r="G210" s="172"/>
      <c r="H210" s="50">
        <f t="shared" si="77"/>
        <v>0</v>
      </c>
      <c r="I210" s="51">
        <f t="shared" si="78"/>
        <v>0</v>
      </c>
    </row>
    <row r="211" spans="1:9">
      <c r="A211" s="45">
        <v>145</v>
      </c>
      <c r="B211" s="6" t="s">
        <v>183</v>
      </c>
      <c r="C211" s="13" t="s">
        <v>2</v>
      </c>
      <c r="D211" s="37">
        <v>7</v>
      </c>
      <c r="E211" s="165"/>
      <c r="F211" s="49">
        <f t="shared" si="111"/>
        <v>0</v>
      </c>
      <c r="G211" s="172"/>
      <c r="H211" s="50">
        <f t="shared" si="77"/>
        <v>0</v>
      </c>
      <c r="I211" s="51">
        <f t="shared" si="78"/>
        <v>0</v>
      </c>
    </row>
    <row r="212" spans="1:9">
      <c r="A212" s="45">
        <v>146</v>
      </c>
      <c r="B212" s="6" t="s">
        <v>186</v>
      </c>
      <c r="C212" s="13" t="s">
        <v>2</v>
      </c>
      <c r="D212" s="37">
        <v>6</v>
      </c>
      <c r="E212" s="165"/>
      <c r="F212" s="49">
        <f t="shared" ref="F212" si="115">+D212*E212</f>
        <v>0</v>
      </c>
      <c r="G212" s="172"/>
      <c r="H212" s="50">
        <f t="shared" ref="H212" si="116">+D212*G212</f>
        <v>0</v>
      </c>
      <c r="I212" s="51">
        <f t="shared" ref="I212" si="117">+F212+H212</f>
        <v>0</v>
      </c>
    </row>
    <row r="213" spans="1:9">
      <c r="A213" s="45"/>
      <c r="B213" s="6"/>
      <c r="C213" s="13"/>
      <c r="D213" s="37"/>
      <c r="E213" s="49"/>
      <c r="F213" s="49"/>
      <c r="G213" s="57"/>
      <c r="H213" s="50"/>
      <c r="I213" s="51"/>
    </row>
    <row r="214" spans="1:9">
      <c r="A214" s="45"/>
      <c r="B214" s="10" t="s">
        <v>23</v>
      </c>
      <c r="C214" s="13"/>
      <c r="D214" s="37"/>
      <c r="E214" s="49"/>
      <c r="F214" s="49"/>
      <c r="G214" s="57"/>
      <c r="H214" s="50"/>
      <c r="I214" s="51"/>
    </row>
    <row r="215" spans="1:9">
      <c r="A215" s="45">
        <v>147</v>
      </c>
      <c r="B215" s="6" t="s">
        <v>132</v>
      </c>
      <c r="C215" s="13" t="s">
        <v>1</v>
      </c>
      <c r="D215" s="37">
        <v>550</v>
      </c>
      <c r="E215" s="165"/>
      <c r="F215" s="49">
        <f t="shared" ref="F215:F221" si="118">+D215*E215</f>
        <v>0</v>
      </c>
      <c r="G215" s="172"/>
      <c r="H215" s="50">
        <f t="shared" si="77"/>
        <v>0</v>
      </c>
      <c r="I215" s="51">
        <f t="shared" si="78"/>
        <v>0</v>
      </c>
    </row>
    <row r="216" spans="1:9">
      <c r="A216" s="45">
        <v>148</v>
      </c>
      <c r="B216" s="6" t="s">
        <v>184</v>
      </c>
      <c r="C216" s="13" t="s">
        <v>1</v>
      </c>
      <c r="D216" s="37">
        <v>180</v>
      </c>
      <c r="E216" s="165"/>
      <c r="F216" s="49">
        <f t="shared" si="118"/>
        <v>0</v>
      </c>
      <c r="G216" s="172"/>
      <c r="H216" s="50">
        <f t="shared" si="77"/>
        <v>0</v>
      </c>
      <c r="I216" s="51">
        <f t="shared" si="78"/>
        <v>0</v>
      </c>
    </row>
    <row r="217" spans="1:9">
      <c r="A217" s="45">
        <v>149</v>
      </c>
      <c r="B217" s="6" t="s">
        <v>36</v>
      </c>
      <c r="C217" s="13" t="s">
        <v>1</v>
      </c>
      <c r="D217" s="37">
        <v>90</v>
      </c>
      <c r="E217" s="165"/>
      <c r="F217" s="49">
        <f t="shared" si="118"/>
        <v>0</v>
      </c>
      <c r="G217" s="172"/>
      <c r="H217" s="50">
        <f t="shared" si="77"/>
        <v>0</v>
      </c>
      <c r="I217" s="51">
        <f t="shared" si="78"/>
        <v>0</v>
      </c>
    </row>
    <row r="218" spans="1:9">
      <c r="A218" s="45">
        <v>150</v>
      </c>
      <c r="B218" s="6" t="s">
        <v>14</v>
      </c>
      <c r="C218" s="13" t="s">
        <v>2</v>
      </c>
      <c r="D218" s="37">
        <v>50</v>
      </c>
      <c r="E218" s="165"/>
      <c r="F218" s="49">
        <f t="shared" si="118"/>
        <v>0</v>
      </c>
      <c r="G218" s="172"/>
      <c r="H218" s="50">
        <f t="shared" si="77"/>
        <v>0</v>
      </c>
      <c r="I218" s="51">
        <f t="shared" si="78"/>
        <v>0</v>
      </c>
    </row>
    <row r="219" spans="1:9">
      <c r="A219" s="45">
        <v>151</v>
      </c>
      <c r="B219" s="6" t="s">
        <v>37</v>
      </c>
      <c r="C219" s="13" t="s">
        <v>2</v>
      </c>
      <c r="D219" s="37">
        <v>240</v>
      </c>
      <c r="E219" s="165"/>
      <c r="F219" s="49">
        <f t="shared" si="118"/>
        <v>0</v>
      </c>
      <c r="G219" s="172"/>
      <c r="H219" s="50">
        <f t="shared" si="77"/>
        <v>0</v>
      </c>
      <c r="I219" s="51">
        <f t="shared" si="78"/>
        <v>0</v>
      </c>
    </row>
    <row r="220" spans="1:9">
      <c r="A220" s="45">
        <v>152</v>
      </c>
      <c r="B220" s="6" t="s">
        <v>35</v>
      </c>
      <c r="C220" s="13" t="s">
        <v>2</v>
      </c>
      <c r="D220" s="37">
        <v>240</v>
      </c>
      <c r="E220" s="165"/>
      <c r="F220" s="49">
        <f t="shared" si="118"/>
        <v>0</v>
      </c>
      <c r="G220" s="172"/>
      <c r="H220" s="50">
        <f t="shared" si="77"/>
        <v>0</v>
      </c>
      <c r="I220" s="51">
        <f t="shared" si="78"/>
        <v>0</v>
      </c>
    </row>
    <row r="221" spans="1:9">
      <c r="A221" s="45">
        <v>153</v>
      </c>
      <c r="B221" s="6" t="s">
        <v>38</v>
      </c>
      <c r="C221" s="13" t="s">
        <v>2</v>
      </c>
      <c r="D221" s="37">
        <v>240</v>
      </c>
      <c r="E221" s="165"/>
      <c r="F221" s="49">
        <f t="shared" si="118"/>
        <v>0</v>
      </c>
      <c r="G221" s="172"/>
      <c r="H221" s="50">
        <f t="shared" si="77"/>
        <v>0</v>
      </c>
      <c r="I221" s="51">
        <f t="shared" si="78"/>
        <v>0</v>
      </c>
    </row>
    <row r="222" spans="1:9">
      <c r="A222" s="45">
        <v>154</v>
      </c>
      <c r="B222" s="6" t="s">
        <v>187</v>
      </c>
      <c r="C222" s="13" t="s">
        <v>2</v>
      </c>
      <c r="D222" s="37">
        <v>50</v>
      </c>
      <c r="E222" s="165"/>
      <c r="F222" s="49">
        <f t="shared" ref="F222:F223" si="119">+D222*E222</f>
        <v>0</v>
      </c>
      <c r="G222" s="177"/>
      <c r="H222" s="97">
        <f t="shared" ref="H222:H223" si="120">+D222*G222</f>
        <v>0</v>
      </c>
      <c r="I222" s="96">
        <f t="shared" ref="I222:I223" si="121">+F222+H222</f>
        <v>0</v>
      </c>
    </row>
    <row r="223" spans="1:9">
      <c r="A223" s="45">
        <v>155</v>
      </c>
      <c r="B223" s="18" t="s">
        <v>107</v>
      </c>
      <c r="C223" s="15" t="s">
        <v>1</v>
      </c>
      <c r="D223" s="58">
        <v>330</v>
      </c>
      <c r="E223" s="166"/>
      <c r="F223" s="59">
        <f t="shared" si="119"/>
        <v>0</v>
      </c>
      <c r="G223" s="178"/>
      <c r="H223" s="61">
        <f t="shared" si="120"/>
        <v>0</v>
      </c>
      <c r="I223" s="62">
        <f t="shared" si="121"/>
        <v>0</v>
      </c>
    </row>
    <row r="224" spans="1:9">
      <c r="A224" s="45"/>
      <c r="B224" s="98" t="s">
        <v>162</v>
      </c>
      <c r="C224" s="13"/>
      <c r="D224" s="99"/>
      <c r="E224" s="49"/>
      <c r="F224" s="49"/>
      <c r="G224" s="57"/>
      <c r="H224" s="50"/>
      <c r="I224" s="63">
        <f>SUM(I206:I223)</f>
        <v>0</v>
      </c>
    </row>
    <row r="225" spans="1:9">
      <c r="A225" s="45"/>
      <c r="B225" s="98"/>
      <c r="C225" s="13"/>
      <c r="D225" s="99"/>
      <c r="E225" s="49"/>
      <c r="F225" s="49"/>
      <c r="G225" s="57"/>
      <c r="H225" s="50"/>
      <c r="I225" s="63"/>
    </row>
    <row r="226" spans="1:9">
      <c r="A226" s="111"/>
      <c r="B226" s="112" t="s">
        <v>163</v>
      </c>
      <c r="C226" s="22"/>
      <c r="D226" s="113"/>
      <c r="E226" s="114"/>
      <c r="F226" s="114"/>
      <c r="G226" s="156"/>
      <c r="H226" s="115"/>
      <c r="I226" s="116"/>
    </row>
    <row r="227" spans="1:9">
      <c r="A227" s="87"/>
      <c r="B227" s="117"/>
      <c r="C227" s="15"/>
      <c r="D227" s="107"/>
      <c r="E227" s="59"/>
      <c r="F227" s="59"/>
      <c r="G227" s="60"/>
      <c r="H227" s="61"/>
      <c r="I227" s="118"/>
    </row>
    <row r="228" spans="1:9" ht="60">
      <c r="A228" s="45">
        <v>156</v>
      </c>
      <c r="B228" s="105" t="s">
        <v>166</v>
      </c>
      <c r="C228" s="13" t="s">
        <v>2</v>
      </c>
      <c r="D228" s="37">
        <v>1</v>
      </c>
      <c r="E228" s="164"/>
      <c r="F228" s="46">
        <f t="shared" ref="F228:F229" si="122">+D228*E228</f>
        <v>0</v>
      </c>
      <c r="G228" s="173"/>
      <c r="H228" s="47">
        <f t="shared" ref="H228:H229" si="123">+D228*G228</f>
        <v>0</v>
      </c>
      <c r="I228" s="48">
        <f t="shared" ref="I228:I229" si="124">+F228+H228</f>
        <v>0</v>
      </c>
    </row>
    <row r="229" spans="1:9">
      <c r="A229" s="45">
        <v>157</v>
      </c>
      <c r="B229" s="106" t="s">
        <v>165</v>
      </c>
      <c r="C229" s="15" t="s">
        <v>2</v>
      </c>
      <c r="D229" s="58">
        <v>1</v>
      </c>
      <c r="E229" s="166"/>
      <c r="F229" s="46">
        <f t="shared" si="122"/>
        <v>0</v>
      </c>
      <c r="G229" s="178"/>
      <c r="H229" s="61">
        <f t="shared" si="123"/>
        <v>0</v>
      </c>
      <c r="I229" s="62">
        <f t="shared" si="124"/>
        <v>0</v>
      </c>
    </row>
    <row r="230" spans="1:9">
      <c r="A230" s="45"/>
      <c r="B230" s="98" t="s">
        <v>169</v>
      </c>
      <c r="C230" s="13"/>
      <c r="D230" s="99"/>
      <c r="E230" s="49"/>
      <c r="F230" s="49"/>
      <c r="G230" s="57"/>
      <c r="H230" s="50"/>
      <c r="I230" s="63">
        <f>SUM(I228:I229)</f>
        <v>0</v>
      </c>
    </row>
    <row r="231" spans="1:9">
      <c r="A231" s="45"/>
      <c r="B231" s="98"/>
      <c r="C231" s="13"/>
      <c r="D231" s="99"/>
      <c r="E231" s="49"/>
      <c r="F231" s="49"/>
      <c r="G231" s="57"/>
      <c r="H231" s="50"/>
      <c r="I231" s="63"/>
    </row>
    <row r="232" spans="1:9">
      <c r="A232" s="64"/>
      <c r="B232" s="101" t="s">
        <v>164</v>
      </c>
      <c r="C232" s="21"/>
      <c r="D232" s="102"/>
      <c r="E232" s="66"/>
      <c r="F232" s="66"/>
      <c r="G232" s="154"/>
      <c r="H232" s="68"/>
      <c r="I232" s="103"/>
    </row>
    <row r="233" spans="1:9">
      <c r="A233" s="45"/>
      <c r="B233" s="98"/>
      <c r="C233" s="13"/>
      <c r="D233" s="99"/>
      <c r="E233" s="49"/>
      <c r="F233" s="49"/>
      <c r="G233" s="57"/>
      <c r="H233" s="50"/>
      <c r="I233" s="51"/>
    </row>
    <row r="234" spans="1:9" ht="24">
      <c r="A234" s="45">
        <v>158</v>
      </c>
      <c r="B234" s="105" t="s">
        <v>190</v>
      </c>
      <c r="C234" s="13" t="s">
        <v>2</v>
      </c>
      <c r="D234" s="37">
        <v>1</v>
      </c>
      <c r="E234" s="164"/>
      <c r="F234" s="46">
        <f t="shared" ref="F234:F237" si="125">+D234*E234</f>
        <v>0</v>
      </c>
      <c r="G234" s="173"/>
      <c r="H234" s="47">
        <f t="shared" ref="H234:H237" si="126">+D234*G234</f>
        <v>0</v>
      </c>
      <c r="I234" s="48">
        <f t="shared" ref="I234:I237" si="127">+F234+H234</f>
        <v>0</v>
      </c>
    </row>
    <row r="235" spans="1:9" ht="24">
      <c r="A235" s="45">
        <v>159</v>
      </c>
      <c r="B235" s="105" t="s">
        <v>191</v>
      </c>
      <c r="C235" s="13" t="s">
        <v>2</v>
      </c>
      <c r="D235" s="37">
        <v>1</v>
      </c>
      <c r="E235" s="164"/>
      <c r="F235" s="46">
        <f t="shared" si="125"/>
        <v>0</v>
      </c>
      <c r="G235" s="173"/>
      <c r="H235" s="47">
        <f t="shared" si="126"/>
        <v>0</v>
      </c>
      <c r="I235" s="48">
        <f t="shared" si="127"/>
        <v>0</v>
      </c>
    </row>
    <row r="236" spans="1:9" ht="24">
      <c r="A236" s="45">
        <v>160</v>
      </c>
      <c r="B236" s="105" t="s">
        <v>192</v>
      </c>
      <c r="C236" s="13" t="s">
        <v>2</v>
      </c>
      <c r="D236" s="37">
        <v>5</v>
      </c>
      <c r="E236" s="164"/>
      <c r="F236" s="46">
        <f t="shared" si="125"/>
        <v>0</v>
      </c>
      <c r="G236" s="173"/>
      <c r="H236" s="47">
        <f t="shared" si="126"/>
        <v>0</v>
      </c>
      <c r="I236" s="48">
        <f t="shared" si="127"/>
        <v>0</v>
      </c>
    </row>
    <row r="237" spans="1:9">
      <c r="A237" s="45">
        <v>161</v>
      </c>
      <c r="B237" s="106" t="s">
        <v>193</v>
      </c>
      <c r="C237" s="15" t="s">
        <v>0</v>
      </c>
      <c r="D237" s="58">
        <v>1</v>
      </c>
      <c r="E237" s="166"/>
      <c r="F237" s="46">
        <f t="shared" si="125"/>
        <v>0</v>
      </c>
      <c r="G237" s="178"/>
      <c r="H237" s="61">
        <f t="shared" si="126"/>
        <v>0</v>
      </c>
      <c r="I237" s="62">
        <f t="shared" si="127"/>
        <v>0</v>
      </c>
    </row>
    <row r="238" spans="1:9">
      <c r="A238" s="45"/>
      <c r="B238" s="98" t="s">
        <v>170</v>
      </c>
      <c r="C238" s="13"/>
      <c r="D238" s="99"/>
      <c r="E238" s="49"/>
      <c r="F238" s="49"/>
      <c r="G238" s="57"/>
      <c r="H238" s="50"/>
      <c r="I238" s="63">
        <f>SUM(I233:I237)</f>
        <v>0</v>
      </c>
    </row>
    <row r="239" spans="1:9">
      <c r="A239" s="45"/>
      <c r="B239" s="1"/>
      <c r="C239" s="13"/>
      <c r="D239" s="37"/>
      <c r="E239" s="49"/>
      <c r="F239" s="49"/>
      <c r="G239" s="57"/>
      <c r="H239" s="50"/>
      <c r="I239" s="51"/>
    </row>
    <row r="240" spans="1:9">
      <c r="A240" s="119"/>
      <c r="B240" s="23" t="s">
        <v>43</v>
      </c>
      <c r="C240" s="120"/>
      <c r="D240" s="121"/>
      <c r="E240" s="66"/>
      <c r="F240" s="66"/>
      <c r="G240" s="154"/>
      <c r="H240" s="68"/>
      <c r="I240" s="67"/>
    </row>
    <row r="241" spans="1:9">
      <c r="A241" s="122"/>
      <c r="B241" s="19"/>
      <c r="C241" s="123"/>
      <c r="D241" s="124"/>
      <c r="E241" s="49"/>
      <c r="F241" s="49"/>
      <c r="G241" s="57"/>
      <c r="H241" s="50"/>
      <c r="I241" s="51"/>
    </row>
    <row r="242" spans="1:9" ht="24">
      <c r="A242" s="108">
        <v>162</v>
      </c>
      <c r="B242" s="6" t="s">
        <v>8</v>
      </c>
      <c r="C242" s="14" t="s">
        <v>0</v>
      </c>
      <c r="D242" s="37">
        <v>1</v>
      </c>
      <c r="E242" s="164"/>
      <c r="F242" s="46">
        <f t="shared" ref="F242" si="128">+D242*E242</f>
        <v>0</v>
      </c>
      <c r="G242" s="172"/>
      <c r="H242" s="109">
        <f t="shared" si="77"/>
        <v>0</v>
      </c>
      <c r="I242" s="57">
        <f t="shared" si="78"/>
        <v>0</v>
      </c>
    </row>
    <row r="243" spans="1:9">
      <c r="A243" s="108">
        <v>163</v>
      </c>
      <c r="B243" s="6" t="s">
        <v>7</v>
      </c>
      <c r="C243" s="14" t="s">
        <v>0</v>
      </c>
      <c r="D243" s="37">
        <v>1</v>
      </c>
      <c r="E243" s="164"/>
      <c r="F243" s="46">
        <f t="shared" ref="F243:F248" si="129">+D243*E243</f>
        <v>0</v>
      </c>
      <c r="G243" s="172"/>
      <c r="H243" s="109">
        <f t="shared" si="77"/>
        <v>0</v>
      </c>
      <c r="I243" s="57">
        <f t="shared" si="78"/>
        <v>0</v>
      </c>
    </row>
    <row r="244" spans="1:9">
      <c r="A244" s="108">
        <v>164</v>
      </c>
      <c r="B244" s="6" t="s">
        <v>9</v>
      </c>
      <c r="C244" s="14" t="s">
        <v>0</v>
      </c>
      <c r="D244" s="37">
        <v>1</v>
      </c>
      <c r="E244" s="164"/>
      <c r="F244" s="46">
        <f t="shared" si="129"/>
        <v>0</v>
      </c>
      <c r="G244" s="172"/>
      <c r="H244" s="109">
        <f t="shared" si="77"/>
        <v>0</v>
      </c>
      <c r="I244" s="57">
        <f t="shared" si="78"/>
        <v>0</v>
      </c>
    </row>
    <row r="245" spans="1:9">
      <c r="A245" s="108">
        <v>165</v>
      </c>
      <c r="B245" s="6" t="s">
        <v>5</v>
      </c>
      <c r="C245" s="14" t="s">
        <v>0</v>
      </c>
      <c r="D245" s="37">
        <v>1</v>
      </c>
      <c r="E245" s="164"/>
      <c r="F245" s="46">
        <f t="shared" si="129"/>
        <v>0</v>
      </c>
      <c r="G245" s="172"/>
      <c r="H245" s="109">
        <f t="shared" si="77"/>
        <v>0</v>
      </c>
      <c r="I245" s="57">
        <f t="shared" si="78"/>
        <v>0</v>
      </c>
    </row>
    <row r="246" spans="1:9">
      <c r="A246" s="108">
        <v>166</v>
      </c>
      <c r="B246" s="6" t="s">
        <v>39</v>
      </c>
      <c r="C246" s="14" t="s">
        <v>0</v>
      </c>
      <c r="D246" s="37">
        <v>1</v>
      </c>
      <c r="E246" s="164"/>
      <c r="F246" s="46">
        <f t="shared" si="129"/>
        <v>0</v>
      </c>
      <c r="G246" s="172"/>
      <c r="H246" s="109">
        <f t="shared" si="77"/>
        <v>0</v>
      </c>
      <c r="I246" s="57">
        <f t="shared" si="78"/>
        <v>0</v>
      </c>
    </row>
    <row r="247" spans="1:9">
      <c r="A247" s="108">
        <v>167</v>
      </c>
      <c r="B247" s="6" t="s">
        <v>6</v>
      </c>
      <c r="C247" s="14" t="s">
        <v>0</v>
      </c>
      <c r="D247" s="37">
        <v>1</v>
      </c>
      <c r="E247" s="164"/>
      <c r="F247" s="46">
        <f t="shared" si="129"/>
        <v>0</v>
      </c>
      <c r="G247" s="172"/>
      <c r="H247" s="109">
        <f t="shared" si="77"/>
        <v>0</v>
      </c>
      <c r="I247" s="57">
        <f t="shared" si="78"/>
        <v>0</v>
      </c>
    </row>
    <row r="248" spans="1:9">
      <c r="A248" s="108">
        <v>168</v>
      </c>
      <c r="B248" s="6" t="s">
        <v>10</v>
      </c>
      <c r="C248" s="14" t="s">
        <v>0</v>
      </c>
      <c r="D248" s="37">
        <v>1</v>
      </c>
      <c r="E248" s="164"/>
      <c r="F248" s="46">
        <f t="shared" si="129"/>
        <v>0</v>
      </c>
      <c r="G248" s="177"/>
      <c r="H248" s="126">
        <f t="shared" si="77"/>
        <v>0</v>
      </c>
      <c r="I248" s="125">
        <f t="shared" si="78"/>
        <v>0</v>
      </c>
    </row>
    <row r="249" spans="1:9" ht="36">
      <c r="A249" s="108">
        <v>169</v>
      </c>
      <c r="B249" s="127" t="s">
        <v>25</v>
      </c>
      <c r="C249" s="14" t="s">
        <v>27</v>
      </c>
      <c r="D249" s="99">
        <v>2</v>
      </c>
      <c r="E249" s="165"/>
      <c r="F249" s="49">
        <f t="shared" ref="F249:F250" si="130">+D249*E249</f>
        <v>0</v>
      </c>
      <c r="G249" s="172"/>
      <c r="H249" s="109">
        <f>+D249*G249</f>
        <v>0</v>
      </c>
      <c r="I249" s="57">
        <f>+F249+H249</f>
        <v>0</v>
      </c>
    </row>
    <row r="250" spans="1:9">
      <c r="A250" s="108">
        <v>170</v>
      </c>
      <c r="B250" s="128" t="s">
        <v>26</v>
      </c>
      <c r="C250" s="12" t="s">
        <v>0</v>
      </c>
      <c r="D250" s="107">
        <v>1</v>
      </c>
      <c r="E250" s="166"/>
      <c r="F250" s="59">
        <f t="shared" si="130"/>
        <v>0</v>
      </c>
      <c r="G250" s="178"/>
      <c r="H250" s="61">
        <f>+D250*G250</f>
        <v>0</v>
      </c>
      <c r="I250" s="62">
        <f>+F250+H250</f>
        <v>0</v>
      </c>
    </row>
    <row r="251" spans="1:9">
      <c r="A251" s="122"/>
      <c r="B251" s="10" t="s">
        <v>45</v>
      </c>
      <c r="C251" s="14"/>
      <c r="D251" s="37"/>
      <c r="E251" s="49"/>
      <c r="F251" s="49"/>
      <c r="G251" s="57"/>
      <c r="H251" s="50"/>
      <c r="I251" s="63">
        <f>SUM(I242:I250)</f>
        <v>0</v>
      </c>
    </row>
    <row r="252" spans="1:9">
      <c r="A252" s="122"/>
      <c r="B252" s="6"/>
      <c r="C252" s="14"/>
      <c r="D252" s="37"/>
      <c r="E252" s="49"/>
      <c r="F252" s="49"/>
      <c r="G252" s="57"/>
      <c r="H252" s="50"/>
      <c r="I252" s="51"/>
    </row>
    <row r="253" spans="1:9">
      <c r="A253" s="122"/>
      <c r="C253" s="122"/>
      <c r="D253" s="129"/>
      <c r="E253" s="49"/>
      <c r="F253" s="49"/>
      <c r="G253" s="57"/>
      <c r="H253" s="50"/>
      <c r="I253" s="51"/>
    </row>
    <row r="254" spans="1:9" ht="48">
      <c r="A254" s="108">
        <v>171</v>
      </c>
      <c r="B254" s="2" t="s">
        <v>44</v>
      </c>
      <c r="C254" s="14" t="s">
        <v>0</v>
      </c>
      <c r="D254" s="37">
        <v>1</v>
      </c>
      <c r="E254" s="164"/>
      <c r="F254" s="49">
        <f t="shared" ref="F254:F255" si="131">+D254*E254</f>
        <v>0</v>
      </c>
      <c r="G254" s="173"/>
      <c r="H254" s="79">
        <f t="shared" ref="H254:H255" si="132">+D254*G254</f>
        <v>0</v>
      </c>
      <c r="I254" s="55">
        <f t="shared" ref="I254:I255" si="133">+F254+H254</f>
        <v>0</v>
      </c>
    </row>
    <row r="255" spans="1:9">
      <c r="A255" s="108">
        <v>172</v>
      </c>
      <c r="B255" s="11" t="s">
        <v>11</v>
      </c>
      <c r="C255" s="12" t="s">
        <v>0</v>
      </c>
      <c r="D255" s="58">
        <v>1</v>
      </c>
      <c r="E255" s="166"/>
      <c r="F255" s="59">
        <f t="shared" si="131"/>
        <v>0</v>
      </c>
      <c r="G255" s="178"/>
      <c r="H255" s="130">
        <f t="shared" si="132"/>
        <v>0</v>
      </c>
      <c r="I255" s="60">
        <f t="shared" si="133"/>
        <v>0</v>
      </c>
    </row>
    <row r="256" spans="1:9">
      <c r="A256" s="122"/>
      <c r="B256" s="3" t="s">
        <v>46</v>
      </c>
      <c r="C256" s="14"/>
      <c r="D256" s="37"/>
      <c r="E256" s="49"/>
      <c r="F256" s="49"/>
      <c r="G256" s="57"/>
      <c r="H256" s="50"/>
      <c r="I256" s="63">
        <f>SUM(I254:I255)</f>
        <v>0</v>
      </c>
    </row>
    <row r="257" spans="1:9">
      <c r="A257" s="87"/>
      <c r="B257" s="8"/>
      <c r="C257" s="15"/>
      <c r="D257" s="58"/>
      <c r="E257" s="59"/>
      <c r="F257" s="59"/>
      <c r="G257" s="60"/>
      <c r="H257" s="61"/>
      <c r="I257" s="131"/>
    </row>
    <row r="258" spans="1:9" ht="15.75">
      <c r="A258" s="45"/>
      <c r="B258" s="7" t="s">
        <v>203</v>
      </c>
      <c r="C258" s="13"/>
      <c r="D258" s="37"/>
      <c r="E258" s="49"/>
      <c r="F258" s="49"/>
      <c r="G258" s="57"/>
      <c r="H258" s="50"/>
      <c r="I258" s="132">
        <f>+I41+I105+I169+I179+I202+I224+I230+I238+I251+I256</f>
        <v>0</v>
      </c>
    </row>
    <row r="259" spans="1:9">
      <c r="A259" s="45"/>
      <c r="B259" s="1"/>
      <c r="C259" s="13"/>
      <c r="D259" s="37"/>
      <c r="E259" s="38"/>
      <c r="F259" s="39"/>
    </row>
    <row r="260" spans="1:9">
      <c r="A260" s="45"/>
      <c r="B260" s="1"/>
      <c r="C260" s="13"/>
      <c r="D260" s="37"/>
      <c r="E260" s="38"/>
      <c r="F260" s="39"/>
    </row>
    <row r="261" spans="1:9">
      <c r="A261" s="45"/>
      <c r="B261" s="1"/>
      <c r="C261" s="13"/>
      <c r="D261" s="37"/>
      <c r="E261" s="38"/>
      <c r="F261" s="39"/>
    </row>
    <row r="262" spans="1:9">
      <c r="A262" s="45"/>
      <c r="B262" s="1"/>
      <c r="C262" s="13"/>
      <c r="D262" s="37"/>
      <c r="E262" s="38"/>
      <c r="F262" s="39"/>
    </row>
    <row r="263" spans="1:9">
      <c r="A263" s="45"/>
      <c r="B263" s="1"/>
      <c r="C263" s="13"/>
      <c r="D263" s="37"/>
      <c r="E263" s="38"/>
      <c r="F263" s="39"/>
    </row>
    <row r="264" spans="1:9">
      <c r="A264" s="45"/>
      <c r="B264" s="1"/>
      <c r="C264" s="13"/>
      <c r="D264" s="37"/>
      <c r="E264" s="38"/>
      <c r="F264" s="39"/>
    </row>
  </sheetData>
  <sheetProtection algorithmName="SHA-512" hashValue="+XR0wsK86r3IgTQOG61ROH1K9gjW5JuU0O8rpmrPmnWSfL62c86ml7bLPKxndqy3CDzhc6NA2LWEOuoW8Vb+IQ==" saltValue="+mn4qUVUyIH+rvnPqU/PDQ==" spinCount="100000" sheet="1" objects="1" scenarios="1"/>
  <conditionalFormatting sqref="B24:F24 B37:F37 D166:E166 D151:D152 B184:B187 B240:D244 B239:F239 B180:F182 E240:F241 B9:E10 B19:E20 C21:E21 C11:E11 C14:E15 D16:E18 D22:E23 B54:E61 B105:F106 E67:F67 F62 E69:E71 F68 E76:F76 F72:F73 E79:F79 F77 E82:F82 F80 B63:C67 B69:C71 B74:C76 B78:C79 B81:C82 B41:F53 E63:E66 E74:E75 E78 E81 B257:F264 D38:E40 E84:E102 F83:F87 B103 E104:F104 B108:F109 D114:E114 B110:E111 C113:E113 C123:F124 B120 B118:D119 B115:E117 B107:D107 F107 B134:F136 C132:F133 B139:F139 B141:E145 B140 F141:F146 B167:E167 C183:E184 C187:E191 B189:B197 B12:E13 D25:F30 D36:F36 D31:D35 F148 B202:F206 B213:F213 B212 D214:F221 B159:E163 B84:C100 B208:F211 B207 F150:F153 B153:D154 F156:F163 B102:C102 C101 F165:F168 B165:E165 D168:E168 B156:D158 B155 E251:F253 E256:F256 E254:E255">
    <cfRule type="expression" dxfId="287" priority="365" stopIfTrue="1">
      <formula>AND(#REF!="",ISNUMBER($J9))</formula>
    </cfRule>
    <cfRule type="expression" dxfId="286" priority="366" stopIfTrue="1">
      <formula>ISNUMBER($J9)</formula>
    </cfRule>
  </conditionalFormatting>
  <conditionalFormatting sqref="B245:D248 B251:D252">
    <cfRule type="expression" dxfId="285" priority="373" stopIfTrue="1">
      <formula>AND(#REF!="",ISNUMBER($L245))</formula>
    </cfRule>
    <cfRule type="expression" dxfId="284" priority="374" stopIfTrue="1">
      <formula>ISNUMBER($L245)</formula>
    </cfRule>
  </conditionalFormatting>
  <conditionalFormatting sqref="B25:C25 B27:C27">
    <cfRule type="expression" dxfId="283" priority="377" stopIfTrue="1">
      <formula>AND(#REF!="",ISNUMBER($J26))</formula>
    </cfRule>
    <cfRule type="expression" dxfId="282" priority="378" stopIfTrue="1">
      <formula>ISNUMBER($J26)</formula>
    </cfRule>
  </conditionalFormatting>
  <conditionalFormatting sqref="B29:C31 B34:C34">
    <cfRule type="expression" dxfId="281" priority="397" stopIfTrue="1">
      <formula>AND(#REF!="",ISNUMBER(#REF!))</formula>
    </cfRule>
    <cfRule type="expression" dxfId="280" priority="398" stopIfTrue="1">
      <formula>ISNUMBER(#REF!)</formula>
    </cfRule>
  </conditionalFormatting>
  <conditionalFormatting sqref="B23:C23">
    <cfRule type="expression" dxfId="279" priority="409" stopIfTrue="1">
      <formula>AND(#REF!="",ISNUMBER(#REF!))</formula>
    </cfRule>
    <cfRule type="expression" dxfId="278" priority="410" stopIfTrue="1">
      <formula>ISNUMBER(#REF!)</formula>
    </cfRule>
  </conditionalFormatting>
  <conditionalFormatting sqref="C38:C40">
    <cfRule type="expression" dxfId="277" priority="283" stopIfTrue="1">
      <formula>AND(#REF!="",ISNUMBER($J38))</formula>
    </cfRule>
    <cfRule type="expression" dxfId="276" priority="284" stopIfTrue="1">
      <formula>ISNUMBER($J38)</formula>
    </cfRule>
  </conditionalFormatting>
  <conditionalFormatting sqref="C6">
    <cfRule type="expression" dxfId="275" priority="425" stopIfTrue="1">
      <formula>AND(#REF!="",ISNUMBER($J7))</formula>
    </cfRule>
    <cfRule type="expression" dxfId="274" priority="426" stopIfTrue="1">
      <formula>ISNUMBER($J7)</formula>
    </cfRule>
  </conditionalFormatting>
  <conditionalFormatting sqref="E151:E152 E156">
    <cfRule type="expression" dxfId="273" priority="429" stopIfTrue="1">
      <formula>AND(#REF!="",ISNUMBER($J152))</formula>
    </cfRule>
    <cfRule type="expression" dxfId="272" priority="430" stopIfTrue="1">
      <formula>ISNUMBER($J152)</formula>
    </cfRule>
  </conditionalFormatting>
  <conditionalFormatting sqref="B148">
    <cfRule type="expression" dxfId="271" priority="281" stopIfTrue="1">
      <formula>AND(#REF!="",ISNUMBER($J151))</formula>
    </cfRule>
    <cfRule type="expression" dxfId="270" priority="282" stopIfTrue="1">
      <formula>ISNUMBER($J151)</formula>
    </cfRule>
  </conditionalFormatting>
  <conditionalFormatting sqref="C254:D256">
    <cfRule type="expression" dxfId="269" priority="275" stopIfTrue="1">
      <formula>AND(#REF!="",ISNUMBER($L254))</formula>
    </cfRule>
    <cfRule type="expression" dxfId="268" priority="276" stopIfTrue="1">
      <formula>ISNUMBER($L254)</formula>
    </cfRule>
  </conditionalFormatting>
  <conditionalFormatting sqref="B150">
    <cfRule type="expression" dxfId="267" priority="433" stopIfTrue="1">
      <formula>AND(#REF!="",ISNUMBER($J167))</formula>
    </cfRule>
    <cfRule type="expression" dxfId="266" priority="434" stopIfTrue="1">
      <formula>ISNUMBER($J167)</formula>
    </cfRule>
  </conditionalFormatting>
  <conditionalFormatting sqref="B166:C166">
    <cfRule type="expression" dxfId="265" priority="437" stopIfTrue="1">
      <formula>AND(#REF!="",ISNUMBER($J151))</formula>
    </cfRule>
    <cfRule type="expression" dxfId="264" priority="438" stopIfTrue="1">
      <formula>ISNUMBER($J151)</formula>
    </cfRule>
  </conditionalFormatting>
  <conditionalFormatting sqref="E157:E158 C151">
    <cfRule type="expression" dxfId="263" priority="273" stopIfTrue="1">
      <formula>AND(#REF!="",ISNUMBER($J153))</formula>
    </cfRule>
    <cfRule type="expression" dxfId="262" priority="274" stopIfTrue="1">
      <formula>ISNUMBER($J153)</formula>
    </cfRule>
  </conditionalFormatting>
  <conditionalFormatting sqref="C150">
    <cfRule type="expression" dxfId="261" priority="271" stopIfTrue="1">
      <formula>AND(#REF!="",ISNUMBER($J151))</formula>
    </cfRule>
    <cfRule type="expression" dxfId="260" priority="272" stopIfTrue="1">
      <formula>ISNUMBER($J151)</formula>
    </cfRule>
  </conditionalFormatting>
  <conditionalFormatting sqref="D150">
    <cfRule type="expression" dxfId="259" priority="269" stopIfTrue="1">
      <formula>AND(#REF!="",ISNUMBER($J150))</formula>
    </cfRule>
    <cfRule type="expression" dxfId="258" priority="270" stopIfTrue="1">
      <formula>ISNUMBER($J150)</formula>
    </cfRule>
  </conditionalFormatting>
  <conditionalFormatting sqref="C148">
    <cfRule type="expression" dxfId="257" priority="439" stopIfTrue="1">
      <formula>AND(#REF!="",ISNUMBER($J150))</formula>
    </cfRule>
    <cfRule type="expression" dxfId="256" priority="440" stopIfTrue="1">
      <formula>ISNUMBER($J150)</formula>
    </cfRule>
  </conditionalFormatting>
  <conditionalFormatting sqref="D148">
    <cfRule type="expression" dxfId="255" priority="267" stopIfTrue="1">
      <formula>AND(#REF!="",ISNUMBER($J148))</formula>
    </cfRule>
    <cfRule type="expression" dxfId="254" priority="268" stopIfTrue="1">
      <formula>ISNUMBER($J148)</formula>
    </cfRule>
  </conditionalFormatting>
  <conditionalFormatting sqref="F9:F23">
    <cfRule type="expression" dxfId="253" priority="257" stopIfTrue="1">
      <formula>AND(#REF!="",ISNUMBER($J9))</formula>
    </cfRule>
    <cfRule type="expression" dxfId="252" priority="258" stopIfTrue="1">
      <formula>ISNUMBER($J9)</formula>
    </cfRule>
  </conditionalFormatting>
  <conditionalFormatting sqref="B214:C214">
    <cfRule type="expression" dxfId="251" priority="253" stopIfTrue="1">
      <formula>AND(#REF!="",ISNUMBER($J214))</formula>
    </cfRule>
    <cfRule type="expression" dxfId="250" priority="254" stopIfTrue="1">
      <formula>ISNUMBER($J214)</formula>
    </cfRule>
  </conditionalFormatting>
  <conditionalFormatting sqref="B215:C215">
    <cfRule type="expression" dxfId="249" priority="255" stopIfTrue="1">
      <formula>AND(#REF!="",ISNUMBER($J216))</formula>
    </cfRule>
    <cfRule type="expression" dxfId="248" priority="256" stopIfTrue="1">
      <formula>ISNUMBER($J216)</formula>
    </cfRule>
  </conditionalFormatting>
  <conditionalFormatting sqref="B169:C179 E169:E179">
    <cfRule type="expression" dxfId="247" priority="247" stopIfTrue="1">
      <formula>AND(#REF!="",ISNUMBER($J169))</formula>
    </cfRule>
    <cfRule type="expression" dxfId="246" priority="248" stopIfTrue="1">
      <formula>ISNUMBER($J169)</formula>
    </cfRule>
  </conditionalFormatting>
  <conditionalFormatting sqref="F169:F172 F179">
    <cfRule type="expression" dxfId="245" priority="239" stopIfTrue="1">
      <formula>AND(#REF!="",ISNUMBER($J169))</formula>
    </cfRule>
    <cfRule type="expression" dxfId="244" priority="240" stopIfTrue="1">
      <formula>ISNUMBER($J169)</formula>
    </cfRule>
  </conditionalFormatting>
  <conditionalFormatting sqref="D169:D179">
    <cfRule type="expression" dxfId="243" priority="235" stopIfTrue="1">
      <formula>AND(#REF!="",ISNUMBER($J169))</formula>
    </cfRule>
    <cfRule type="expression" dxfId="242" priority="236" stopIfTrue="1">
      <formula>ISNUMBER($J169)</formula>
    </cfRule>
  </conditionalFormatting>
  <conditionalFormatting sqref="B216:C216 C217">
    <cfRule type="expression" dxfId="241" priority="231" stopIfTrue="1">
      <formula>AND(#REF!="",ISNUMBER($J217))</formula>
    </cfRule>
    <cfRule type="expression" dxfId="240" priority="232" stopIfTrue="1">
      <formula>ISNUMBER($J217)</formula>
    </cfRule>
  </conditionalFormatting>
  <conditionalFormatting sqref="B218:C221 B223">
    <cfRule type="expression" dxfId="239" priority="233" stopIfTrue="1">
      <formula>AND(#REF!="",ISNUMBER(#REF!))</formula>
    </cfRule>
    <cfRule type="expression" dxfId="238" priority="234" stopIfTrue="1">
      <formula>ISNUMBER(#REF!)</formula>
    </cfRule>
  </conditionalFormatting>
  <conditionalFormatting sqref="B228:B229 E224:E227 B230:C238 E230:E238 C227 B224:C226">
    <cfRule type="expression" dxfId="237" priority="225" stopIfTrue="1">
      <formula>AND(#REF!="",ISNUMBER(#REF!))</formula>
    </cfRule>
    <cfRule type="expression" dxfId="236" priority="226" stopIfTrue="1">
      <formula>ISNUMBER(#REF!)</formula>
    </cfRule>
  </conditionalFormatting>
  <conditionalFormatting sqref="F224:F227 F230:F232 F238">
    <cfRule type="expression" dxfId="235" priority="221" stopIfTrue="1">
      <formula>AND(#REF!="",ISNUMBER(#REF!))</formula>
    </cfRule>
    <cfRule type="expression" dxfId="234" priority="222" stopIfTrue="1">
      <formula>ISNUMBER(#REF!)</formula>
    </cfRule>
  </conditionalFormatting>
  <conditionalFormatting sqref="D224:D227 D230:D238">
    <cfRule type="expression" dxfId="233" priority="219" stopIfTrue="1">
      <formula>AND(#REF!="",ISNUMBER(#REF!))</formula>
    </cfRule>
    <cfRule type="expression" dxfId="232" priority="220" stopIfTrue="1">
      <formula>ISNUMBER(#REF!)</formula>
    </cfRule>
  </conditionalFormatting>
  <conditionalFormatting sqref="B40">
    <cfRule type="expression" dxfId="231" priority="471" stopIfTrue="1">
      <formula>AND(#REF!="",ISNUMBER($J41))</formula>
    </cfRule>
    <cfRule type="expression" dxfId="230" priority="472" stopIfTrue="1">
      <formula>ISNUMBER($J41)</formula>
    </cfRule>
  </conditionalFormatting>
  <conditionalFormatting sqref="B11">
    <cfRule type="expression" dxfId="229" priority="477" stopIfTrue="1">
      <formula>AND(#REF!="",ISNUMBER($J14))</formula>
    </cfRule>
    <cfRule type="expression" dxfId="228" priority="478" stopIfTrue="1">
      <formula>ISNUMBER($J14)</formula>
    </cfRule>
  </conditionalFormatting>
  <conditionalFormatting sqref="B16:C16">
    <cfRule type="expression" dxfId="227" priority="479" stopIfTrue="1">
      <formula>AND(#REF!="",ISNUMBER($J22))</formula>
    </cfRule>
    <cfRule type="expression" dxfId="226" priority="480" stopIfTrue="1">
      <formula>ISNUMBER($J22)</formula>
    </cfRule>
  </conditionalFormatting>
  <conditionalFormatting sqref="B14:B15">
    <cfRule type="expression" dxfId="225" priority="481" stopIfTrue="1">
      <formula>AND(#REF!="",ISNUMBER($J21))</formula>
    </cfRule>
    <cfRule type="expression" dxfId="224" priority="482" stopIfTrue="1">
      <formula>ISNUMBER($J21)</formula>
    </cfRule>
  </conditionalFormatting>
  <conditionalFormatting sqref="C18 B17:C17">
    <cfRule type="expression" dxfId="223" priority="491" stopIfTrue="1">
      <formula>AND(#REF!="",ISNUMBER(#REF!))</formula>
    </cfRule>
    <cfRule type="expression" dxfId="222" priority="492" stopIfTrue="1">
      <formula>ISNUMBER(#REF!)</formula>
    </cfRule>
  </conditionalFormatting>
  <conditionalFormatting sqref="B18 B22:C22">
    <cfRule type="expression" dxfId="221" priority="493" stopIfTrue="1">
      <formula>AND(#REF!="",ISNUMBER(#REF!))</formula>
    </cfRule>
    <cfRule type="expression" dxfId="220" priority="494" stopIfTrue="1">
      <formula>ISNUMBER(#REF!)</formula>
    </cfRule>
  </conditionalFormatting>
  <conditionalFormatting sqref="B26:C26 B28:C28">
    <cfRule type="expression" dxfId="219" priority="501" stopIfTrue="1">
      <formula>AND(#REF!="",ISNUMBER(#REF!))</formula>
    </cfRule>
    <cfRule type="expression" dxfId="218" priority="502" stopIfTrue="1">
      <formula>ISNUMBER(#REF!)</formula>
    </cfRule>
  </conditionalFormatting>
  <conditionalFormatting sqref="F54:F61">
    <cfRule type="expression" dxfId="217" priority="203" stopIfTrue="1">
      <formula>AND(#REF!="",ISNUMBER($J54))</formula>
    </cfRule>
    <cfRule type="expression" dxfId="216" priority="204" stopIfTrue="1">
      <formula>ISNUMBER($J54)</formula>
    </cfRule>
  </conditionalFormatting>
  <conditionalFormatting sqref="D63:D67 D69:D71 D78:D79 D81:D82 D75:D76 D104 D84:D94 D99:D101">
    <cfRule type="expression" dxfId="215" priority="505" stopIfTrue="1">
      <formula>AND(#REF!="",ISNUMBER($J62))</formula>
    </cfRule>
    <cfRule type="expression" dxfId="214" priority="506" stopIfTrue="1">
      <formula>ISNUMBER($J62)</formula>
    </cfRule>
  </conditionalFormatting>
  <conditionalFormatting sqref="B62:E62">
    <cfRule type="expression" dxfId="213" priority="201" stopIfTrue="1">
      <formula>AND(#REF!="",ISNUMBER($J62))</formula>
    </cfRule>
    <cfRule type="expression" dxfId="212" priority="202" stopIfTrue="1">
      <formula>ISNUMBER($J62)</formula>
    </cfRule>
  </conditionalFormatting>
  <conditionalFormatting sqref="B68:E68">
    <cfRule type="expression" dxfId="211" priority="199" stopIfTrue="1">
      <formula>AND(#REF!="",ISNUMBER($J68))</formula>
    </cfRule>
    <cfRule type="expression" dxfId="210" priority="200" stopIfTrue="1">
      <formula>ISNUMBER($J68)</formula>
    </cfRule>
  </conditionalFormatting>
  <conditionalFormatting sqref="B72:E73">
    <cfRule type="expression" dxfId="209" priority="197" stopIfTrue="1">
      <formula>AND(#REF!="",ISNUMBER($J72))</formula>
    </cfRule>
    <cfRule type="expression" dxfId="208" priority="198" stopIfTrue="1">
      <formula>ISNUMBER($J72)</formula>
    </cfRule>
  </conditionalFormatting>
  <conditionalFormatting sqref="B77:E77">
    <cfRule type="expression" dxfId="207" priority="195" stopIfTrue="1">
      <formula>AND(#REF!="",ISNUMBER($J77))</formula>
    </cfRule>
    <cfRule type="expression" dxfId="206" priority="196" stopIfTrue="1">
      <formula>ISNUMBER($J77)</formula>
    </cfRule>
  </conditionalFormatting>
  <conditionalFormatting sqref="B80:E80">
    <cfRule type="expression" dxfId="205" priority="193" stopIfTrue="1">
      <formula>AND(#REF!="",ISNUMBER($J80))</formula>
    </cfRule>
    <cfRule type="expression" dxfId="204" priority="194" stopIfTrue="1">
      <formula>ISNUMBER($J80)</formula>
    </cfRule>
  </conditionalFormatting>
  <conditionalFormatting sqref="B83:E83">
    <cfRule type="expression" dxfId="203" priority="191" stopIfTrue="1">
      <formula>AND(#REF!="",ISNUMBER($J83))</formula>
    </cfRule>
    <cfRule type="expression" dxfId="202" priority="192" stopIfTrue="1">
      <formula>ISNUMBER($J83)</formula>
    </cfRule>
  </conditionalFormatting>
  <conditionalFormatting sqref="D74 D95:D97">
    <cfRule type="expression" dxfId="201" priority="507" stopIfTrue="1">
      <formula>AND(#REF!="",ISNUMBER($J72))</formula>
    </cfRule>
    <cfRule type="expression" dxfId="200" priority="508" stopIfTrue="1">
      <formula>ISNUMBER($J72)</formula>
    </cfRule>
  </conditionalFormatting>
  <conditionalFormatting sqref="F63:F66">
    <cfRule type="expression" dxfId="199" priority="189" stopIfTrue="1">
      <formula>AND(#REF!="",ISNUMBER($J63))</formula>
    </cfRule>
    <cfRule type="expression" dxfId="198" priority="190" stopIfTrue="1">
      <formula>ISNUMBER($J63)</formula>
    </cfRule>
  </conditionalFormatting>
  <conditionalFormatting sqref="F69:F71">
    <cfRule type="expression" dxfId="197" priority="187" stopIfTrue="1">
      <formula>AND(#REF!="",ISNUMBER($J69))</formula>
    </cfRule>
    <cfRule type="expression" dxfId="196" priority="188" stopIfTrue="1">
      <formula>ISNUMBER($J69)</formula>
    </cfRule>
  </conditionalFormatting>
  <conditionalFormatting sqref="F74:F75">
    <cfRule type="expression" dxfId="195" priority="185" stopIfTrue="1">
      <formula>AND(#REF!="",ISNUMBER($J74))</formula>
    </cfRule>
    <cfRule type="expression" dxfId="194" priority="186" stopIfTrue="1">
      <formula>ISNUMBER($J74)</formula>
    </cfRule>
  </conditionalFormatting>
  <conditionalFormatting sqref="F78">
    <cfRule type="expression" dxfId="193" priority="183" stopIfTrue="1">
      <formula>AND(#REF!="",ISNUMBER($J78))</formula>
    </cfRule>
    <cfRule type="expression" dxfId="192" priority="184" stopIfTrue="1">
      <formula>ISNUMBER($J78)</formula>
    </cfRule>
  </conditionalFormatting>
  <conditionalFormatting sqref="F81">
    <cfRule type="expression" dxfId="191" priority="181" stopIfTrue="1">
      <formula>AND(#REF!="",ISNUMBER($J81))</formula>
    </cfRule>
    <cfRule type="expression" dxfId="190" priority="182" stopIfTrue="1">
      <formula>ISNUMBER($J81)</formula>
    </cfRule>
  </conditionalFormatting>
  <conditionalFormatting sqref="E249:F249 E250">
    <cfRule type="expression" dxfId="189" priority="175" stopIfTrue="1">
      <formula>AND(#REF!="",ISNUMBER($J249))</formula>
    </cfRule>
    <cfRule type="expression" dxfId="188" priority="176" stopIfTrue="1">
      <formula>ISNUMBER($J249)</formula>
    </cfRule>
  </conditionalFormatting>
  <conditionalFormatting sqref="C249:C250">
    <cfRule type="expression" dxfId="187" priority="177" stopIfTrue="1">
      <formula>AND(#REF!="",ISNUMBER($J85))</formula>
    </cfRule>
    <cfRule type="expression" dxfId="186" priority="178" stopIfTrue="1">
      <formula>ISNUMBER($J85)</formula>
    </cfRule>
  </conditionalFormatting>
  <conditionalFormatting sqref="D249">
    <cfRule type="expression" dxfId="185" priority="173" stopIfTrue="1">
      <formula>AND(#REF!="",ISNUMBER($J249))</formula>
    </cfRule>
    <cfRule type="expression" dxfId="184" priority="174" stopIfTrue="1">
      <formula>ISNUMBER($J249)</formula>
    </cfRule>
  </conditionalFormatting>
  <conditionalFormatting sqref="F250">
    <cfRule type="expression" dxfId="183" priority="171" stopIfTrue="1">
      <formula>AND(#REF!="",ISNUMBER($J250))</formula>
    </cfRule>
    <cfRule type="expression" dxfId="182" priority="172" stopIfTrue="1">
      <formula>ISNUMBER($J250)</formula>
    </cfRule>
  </conditionalFormatting>
  <conditionalFormatting sqref="D250">
    <cfRule type="expression" dxfId="181" priority="169" stopIfTrue="1">
      <formula>AND(#REF!="",ISNUMBER($J250))</formula>
    </cfRule>
    <cfRule type="expression" dxfId="180" priority="170" stopIfTrue="1">
      <formula>ISNUMBER($J250)</formula>
    </cfRule>
  </conditionalFormatting>
  <conditionalFormatting sqref="D102">
    <cfRule type="expression" dxfId="179" priority="511" stopIfTrue="1">
      <formula>AND(#REF!="",ISNUMBER($J92))</formula>
    </cfRule>
    <cfRule type="expression" dxfId="178" priority="512" stopIfTrue="1">
      <formula>ISNUMBER($J92)</formula>
    </cfRule>
  </conditionalFormatting>
  <conditionalFormatting sqref="B35:C36">
    <cfRule type="expression" dxfId="177" priority="167" stopIfTrue="1">
      <formula>AND(#REF!="",ISNUMBER($J35))</formula>
    </cfRule>
    <cfRule type="expression" dxfId="176" priority="168" stopIfTrue="1">
      <formula>ISNUMBER($J35)</formula>
    </cfRule>
  </conditionalFormatting>
  <conditionalFormatting sqref="B38:B39">
    <cfRule type="expression" dxfId="175" priority="515" stopIfTrue="1">
      <formula>AND(#REF!="",ISNUMBER(#REF!))</formula>
    </cfRule>
    <cfRule type="expression" dxfId="174" priority="516" stopIfTrue="1">
      <formula>ISNUMBER(#REF!)</formula>
    </cfRule>
  </conditionalFormatting>
  <conditionalFormatting sqref="D98">
    <cfRule type="expression" dxfId="173" priority="529" stopIfTrue="1">
      <formula>AND(#REF!="",ISNUMBER(#REF!))</formula>
    </cfRule>
    <cfRule type="expression" dxfId="172" priority="530" stopIfTrue="1">
      <formula>ISNUMBER(#REF!)</formula>
    </cfRule>
  </conditionalFormatting>
  <conditionalFormatting sqref="F88:F99 F113:F119 F188:F191 F173:F178">
    <cfRule type="expression" dxfId="171" priority="163" stopIfTrue="1">
      <formula>AND(#REF!="",ISNUMBER($J88))</formula>
    </cfRule>
    <cfRule type="expression" dxfId="170" priority="164" stopIfTrue="1">
      <formula>ISNUMBER($J88)</formula>
    </cfRule>
  </conditionalFormatting>
  <conditionalFormatting sqref="E103 C103">
    <cfRule type="expression" dxfId="169" priority="159" stopIfTrue="1">
      <formula>AND(#REF!="",ISNUMBER($J103))</formula>
    </cfRule>
    <cfRule type="expression" dxfId="168" priority="160" stopIfTrue="1">
      <formula>ISNUMBER($J103)</formula>
    </cfRule>
  </conditionalFormatting>
  <conditionalFormatting sqref="D103">
    <cfRule type="expression" dxfId="167" priority="161" stopIfTrue="1">
      <formula>AND(#REF!="",ISNUMBER($J93))</formula>
    </cfRule>
    <cfRule type="expression" dxfId="166" priority="162" stopIfTrue="1">
      <formula>ISNUMBER($J93)</formula>
    </cfRule>
  </conditionalFormatting>
  <conditionalFormatting sqref="B114:C114">
    <cfRule type="expression" dxfId="165" priority="537" stopIfTrue="1">
      <formula>AND(#REF!="",ISNUMBER($J124))</formula>
    </cfRule>
    <cfRule type="expression" dxfId="164" priority="538" stopIfTrue="1">
      <formula>ISNUMBER($J124)</formula>
    </cfRule>
  </conditionalFormatting>
  <conditionalFormatting sqref="F110:F111">
    <cfRule type="expression" dxfId="163" priority="155" stopIfTrue="1">
      <formula>AND(#REF!="",ISNUMBER($J110))</formula>
    </cfRule>
    <cfRule type="expression" dxfId="162" priority="156" stopIfTrue="1">
      <formula>ISNUMBER($J110)</formula>
    </cfRule>
  </conditionalFormatting>
  <conditionalFormatting sqref="C112:E112">
    <cfRule type="expression" dxfId="161" priority="153" stopIfTrue="1">
      <formula>AND(#REF!="",ISNUMBER($J112))</formula>
    </cfRule>
    <cfRule type="expression" dxfId="160" priority="154" stopIfTrue="1">
      <formula>ISNUMBER($J112)</formula>
    </cfRule>
  </conditionalFormatting>
  <conditionalFormatting sqref="F112">
    <cfRule type="expression" dxfId="159" priority="151" stopIfTrue="1">
      <formula>AND(#REF!="",ISNUMBER($J112))</formula>
    </cfRule>
    <cfRule type="expression" dxfId="158" priority="152" stopIfTrue="1">
      <formula>ISNUMBER($J112)</formula>
    </cfRule>
  </conditionalFormatting>
  <conditionalFormatting sqref="B112">
    <cfRule type="expression" dxfId="157" priority="545" stopIfTrue="1">
      <formula>AND(#REF!="",ISNUMBER($J124))</formula>
    </cfRule>
    <cfRule type="expression" dxfId="156" priority="546" stopIfTrue="1">
      <formula>ISNUMBER($J124)</formula>
    </cfRule>
  </conditionalFormatting>
  <conditionalFormatting sqref="B113">
    <cfRule type="expression" dxfId="155" priority="551" stopIfTrue="1">
      <formula>AND(#REF!="",ISNUMBER($J124))</formula>
    </cfRule>
    <cfRule type="expression" dxfId="154" priority="552" stopIfTrue="1">
      <formula>ISNUMBER($J124)</formula>
    </cfRule>
  </conditionalFormatting>
  <conditionalFormatting sqref="C125:F125 C127:F127">
    <cfRule type="expression" dxfId="153" priority="149" stopIfTrue="1">
      <formula>AND(#REF!="",ISNUMBER($J125))</formula>
    </cfRule>
    <cfRule type="expression" dxfId="152" priority="150" stopIfTrue="1">
      <formula>ISNUMBER($J125)</formula>
    </cfRule>
  </conditionalFormatting>
  <conditionalFormatting sqref="C120:D120">
    <cfRule type="expression" dxfId="151" priority="147" stopIfTrue="1">
      <formula>AND(#REF!="",ISNUMBER($J120))</formula>
    </cfRule>
    <cfRule type="expression" dxfId="150" priority="148" stopIfTrue="1">
      <formula>ISNUMBER($J120)</formula>
    </cfRule>
  </conditionalFormatting>
  <conditionalFormatting sqref="F120">
    <cfRule type="expression" dxfId="149" priority="145" stopIfTrue="1">
      <formula>AND(#REF!="",ISNUMBER($J120))</formula>
    </cfRule>
    <cfRule type="expression" dxfId="148" priority="146" stopIfTrue="1">
      <formula>ISNUMBER($J120)</formula>
    </cfRule>
  </conditionalFormatting>
  <conditionalFormatting sqref="B146:E146">
    <cfRule type="expression" dxfId="147" priority="553" stopIfTrue="1">
      <formula>AND(#REF!="",ISNUMBER($J148))</formula>
    </cfRule>
    <cfRule type="expression" dxfId="146" priority="554" stopIfTrue="1">
      <formula>ISNUMBER($J148)</formula>
    </cfRule>
  </conditionalFormatting>
  <conditionalFormatting sqref="F147">
    <cfRule type="expression" dxfId="145" priority="143" stopIfTrue="1">
      <formula>AND(#REF!="",ISNUMBER($J147))</formula>
    </cfRule>
    <cfRule type="expression" dxfId="144" priority="144" stopIfTrue="1">
      <formula>ISNUMBER($J147)</formula>
    </cfRule>
  </conditionalFormatting>
  <conditionalFormatting sqref="K118:K119">
    <cfRule type="expression" dxfId="143" priority="141" stopIfTrue="1">
      <formula>AND(#REF!="",ISNUMBER($J118))</formula>
    </cfRule>
    <cfRule type="expression" dxfId="142" priority="142" stopIfTrue="1">
      <formula>ISNUMBER($J118)</formula>
    </cfRule>
  </conditionalFormatting>
  <conditionalFormatting sqref="K120:K121">
    <cfRule type="expression" dxfId="141" priority="139" stopIfTrue="1">
      <formula>AND(#REF!="",ISNUMBER($J120))</formula>
    </cfRule>
    <cfRule type="expression" dxfId="140" priority="140" stopIfTrue="1">
      <formula>ISNUMBER($J120)</formula>
    </cfRule>
  </conditionalFormatting>
  <conditionalFormatting sqref="E118:E120">
    <cfRule type="expression" dxfId="139" priority="137" stopIfTrue="1">
      <formula>AND(#REF!="",ISNUMBER($J118))</formula>
    </cfRule>
    <cfRule type="expression" dxfId="138" priority="138" stopIfTrue="1">
      <formula>ISNUMBER($J118)</formula>
    </cfRule>
  </conditionalFormatting>
  <conditionalFormatting sqref="C126:F126">
    <cfRule type="expression" dxfId="137" priority="135" stopIfTrue="1">
      <formula>AND(#REF!="",ISNUMBER($J126))</formula>
    </cfRule>
    <cfRule type="expression" dxfId="136" priority="136" stopIfTrue="1">
      <formula>ISNUMBER($J126)</formula>
    </cfRule>
  </conditionalFormatting>
  <conditionalFormatting sqref="B128:F129 B130">
    <cfRule type="expression" dxfId="135" priority="555" stopIfTrue="1">
      <formula>AND(#REF!="",ISNUMBER($J137))</formula>
    </cfRule>
    <cfRule type="expression" dxfId="134" priority="556" stopIfTrue="1">
      <formula>ISNUMBER($J137)</formula>
    </cfRule>
  </conditionalFormatting>
  <conditionalFormatting sqref="B32:C33">
    <cfRule type="expression" dxfId="133" priority="563" stopIfTrue="1">
      <formula>AND(#REF!="",ISNUMBER(#REF!))</formula>
    </cfRule>
    <cfRule type="expression" dxfId="132" priority="564" stopIfTrue="1">
      <formula>ISNUMBER(#REF!)</formula>
    </cfRule>
  </conditionalFormatting>
  <conditionalFormatting sqref="E150">
    <cfRule type="expression" dxfId="131" priority="569" stopIfTrue="1">
      <formula>AND(#REF!="",ISNUMBER($J151))</formula>
    </cfRule>
    <cfRule type="expression" dxfId="130" priority="570" stopIfTrue="1">
      <formula>ISNUMBER($J151)</formula>
    </cfRule>
  </conditionalFormatting>
  <conditionalFormatting sqref="B131:F131">
    <cfRule type="expression" dxfId="129" priority="129" stopIfTrue="1">
      <formula>AND(#REF!="",ISNUMBER($J141))</formula>
    </cfRule>
    <cfRule type="expression" dxfId="128" priority="130" stopIfTrue="1">
      <formula>ISNUMBER($J141)</formula>
    </cfRule>
  </conditionalFormatting>
  <conditionalFormatting sqref="C140:F140">
    <cfRule type="expression" dxfId="127" priority="127" stopIfTrue="1">
      <formula>AND(#REF!="",ISNUMBER($J140))</formula>
    </cfRule>
    <cfRule type="expression" dxfId="126" priority="128" stopIfTrue="1">
      <formula>ISNUMBER($J140)</formula>
    </cfRule>
  </conditionalFormatting>
  <conditionalFormatting sqref="F183:F184">
    <cfRule type="expression" dxfId="125" priority="125" stopIfTrue="1">
      <formula>AND(#REF!="",ISNUMBER($J183))</formula>
    </cfRule>
    <cfRule type="expression" dxfId="124" priority="126" stopIfTrue="1">
      <formula>ISNUMBER($J183)</formula>
    </cfRule>
  </conditionalFormatting>
  <conditionalFormatting sqref="B183">
    <cfRule type="expression" dxfId="123" priority="579" stopIfTrue="1">
      <formula>AND(#REF!="",ISNUMBER($J188))</formula>
    </cfRule>
    <cfRule type="expression" dxfId="122" priority="580" stopIfTrue="1">
      <formula>ISNUMBER($J188)</formula>
    </cfRule>
  </conditionalFormatting>
  <conditionalFormatting sqref="F187">
    <cfRule type="expression" dxfId="121" priority="123" stopIfTrue="1">
      <formula>AND(#REF!="",ISNUMBER($J187))</formula>
    </cfRule>
    <cfRule type="expression" dxfId="120" priority="124" stopIfTrue="1">
      <formula>ISNUMBER($J187)</formula>
    </cfRule>
  </conditionalFormatting>
  <conditionalFormatting sqref="C186:E186">
    <cfRule type="expression" dxfId="119" priority="121" stopIfTrue="1">
      <formula>AND(#REF!="",ISNUMBER($J186))</formula>
    </cfRule>
    <cfRule type="expression" dxfId="118" priority="122" stopIfTrue="1">
      <formula>ISNUMBER($J186)</formula>
    </cfRule>
  </conditionalFormatting>
  <conditionalFormatting sqref="F186">
    <cfRule type="expression" dxfId="117" priority="119" stopIfTrue="1">
      <formula>AND(#REF!="",ISNUMBER($J186))</formula>
    </cfRule>
    <cfRule type="expression" dxfId="116" priority="120" stopIfTrue="1">
      <formula>ISNUMBER($J186)</formula>
    </cfRule>
  </conditionalFormatting>
  <conditionalFormatting sqref="C196:E197">
    <cfRule type="expression" dxfId="115" priority="583" stopIfTrue="1">
      <formula>AND(#REF!="",ISNUMBER($J194))</formula>
    </cfRule>
    <cfRule type="expression" dxfId="114" priority="584" stopIfTrue="1">
      <formula>ISNUMBER($J194)</formula>
    </cfRule>
  </conditionalFormatting>
  <conditionalFormatting sqref="F196:F197">
    <cfRule type="expression" dxfId="113" priority="587" stopIfTrue="1">
      <formula>AND(#REF!="",ISNUMBER($J194))</formula>
    </cfRule>
    <cfRule type="expression" dxfId="112" priority="588" stopIfTrue="1">
      <formula>ISNUMBER($J194)</formula>
    </cfRule>
  </conditionalFormatting>
  <conditionalFormatting sqref="B198:F198">
    <cfRule type="expression" dxfId="111" priority="117" stopIfTrue="1">
      <formula>AND(#REF!="",ISNUMBER($J198))</formula>
    </cfRule>
    <cfRule type="expression" dxfId="110" priority="118" stopIfTrue="1">
      <formula>ISNUMBER($J198)</formula>
    </cfRule>
  </conditionalFormatting>
  <conditionalFormatting sqref="B199:F199">
    <cfRule type="expression" dxfId="109" priority="115" stopIfTrue="1">
      <formula>AND(#REF!="",ISNUMBER($J199))</formula>
    </cfRule>
    <cfRule type="expression" dxfId="108" priority="116" stopIfTrue="1">
      <formula>ISNUMBER($J199)</formula>
    </cfRule>
  </conditionalFormatting>
  <conditionalFormatting sqref="C192:E192">
    <cfRule type="expression" dxfId="107" priority="113" stopIfTrue="1">
      <formula>AND(#REF!="",ISNUMBER($J192))</formula>
    </cfRule>
    <cfRule type="expression" dxfId="106" priority="114" stopIfTrue="1">
      <formula>ISNUMBER($J192)</formula>
    </cfRule>
  </conditionalFormatting>
  <conditionalFormatting sqref="F192">
    <cfRule type="expression" dxfId="105" priority="111" stopIfTrue="1">
      <formula>AND(#REF!="",ISNUMBER($J192))</formula>
    </cfRule>
    <cfRule type="expression" dxfId="104" priority="112" stopIfTrue="1">
      <formula>ISNUMBER($J192)</formula>
    </cfRule>
  </conditionalFormatting>
  <conditionalFormatting sqref="C193:E193">
    <cfRule type="expression" dxfId="103" priority="109" stopIfTrue="1">
      <formula>AND(#REF!="",ISNUMBER($J193))</formula>
    </cfRule>
    <cfRule type="expression" dxfId="102" priority="110" stopIfTrue="1">
      <formula>ISNUMBER($J193)</formula>
    </cfRule>
  </conditionalFormatting>
  <conditionalFormatting sqref="F193">
    <cfRule type="expression" dxfId="101" priority="107" stopIfTrue="1">
      <formula>AND(#REF!="",ISNUMBER($J193))</formula>
    </cfRule>
    <cfRule type="expression" dxfId="100" priority="108" stopIfTrue="1">
      <formula>ISNUMBER($J193)</formula>
    </cfRule>
  </conditionalFormatting>
  <conditionalFormatting sqref="D201:E201">
    <cfRule type="expression" dxfId="99" priority="103" stopIfTrue="1">
      <formula>AND(#REF!="",ISNUMBER($J201))</formula>
    </cfRule>
    <cfRule type="expression" dxfId="98" priority="104" stopIfTrue="1">
      <formula>ISNUMBER($J201)</formula>
    </cfRule>
  </conditionalFormatting>
  <conditionalFormatting sqref="B201:C201">
    <cfRule type="expression" dxfId="97" priority="105" stopIfTrue="1">
      <formula>AND(#REF!="",ISNUMBER($J188))</formula>
    </cfRule>
    <cfRule type="expression" dxfId="96" priority="106" stopIfTrue="1">
      <formula>ISNUMBER($J188)</formula>
    </cfRule>
  </conditionalFormatting>
  <conditionalFormatting sqref="C228:F228">
    <cfRule type="expression" dxfId="95" priority="101" stopIfTrue="1">
      <formula>AND(#REF!="",ISNUMBER($J228))</formula>
    </cfRule>
    <cfRule type="expression" dxfId="94" priority="102" stopIfTrue="1">
      <formula>ISNUMBER($J228)</formula>
    </cfRule>
  </conditionalFormatting>
  <conditionalFormatting sqref="C229:E229">
    <cfRule type="expression" dxfId="93" priority="99" stopIfTrue="1">
      <formula>AND(#REF!="",ISNUMBER($J229))</formula>
    </cfRule>
    <cfRule type="expression" dxfId="92" priority="100" stopIfTrue="1">
      <formula>ISNUMBER($J229)</formula>
    </cfRule>
  </conditionalFormatting>
  <conditionalFormatting sqref="F233:F237">
    <cfRule type="expression" dxfId="91" priority="95" stopIfTrue="1">
      <formula>AND(#REF!="",ISNUMBER($J233))</formula>
    </cfRule>
    <cfRule type="expression" dxfId="90" priority="96" stopIfTrue="1">
      <formula>ISNUMBER($J233)</formula>
    </cfRule>
  </conditionalFormatting>
  <conditionalFormatting sqref="E32:F35">
    <cfRule type="expression" dxfId="89" priority="89" stopIfTrue="1">
      <formula>AND(#REF!="",ISNUMBER($J32))</formula>
    </cfRule>
    <cfRule type="expression" dxfId="88" priority="90" stopIfTrue="1">
      <formula>ISNUMBER($J32)</formula>
    </cfRule>
  </conditionalFormatting>
  <conditionalFormatting sqref="E148">
    <cfRule type="expression" dxfId="87" priority="593" stopIfTrue="1">
      <formula>AND(#REF!="",ISNUMBER(#REF!))</formula>
    </cfRule>
    <cfRule type="expression" dxfId="86" priority="594" stopIfTrue="1">
      <formula>ISNUMBER(#REF!)</formula>
    </cfRule>
  </conditionalFormatting>
  <conditionalFormatting sqref="B147:E147">
    <cfRule type="expression" dxfId="85" priority="605" stopIfTrue="1">
      <formula>AND(#REF!="",ISNUMBER(#REF!))</formula>
    </cfRule>
    <cfRule type="expression" dxfId="84" priority="606" stopIfTrue="1">
      <formula>ISNUMBER(#REF!)</formula>
    </cfRule>
  </conditionalFormatting>
  <conditionalFormatting sqref="C121:D121">
    <cfRule type="expression" dxfId="83" priority="87" stopIfTrue="1">
      <formula>AND(#REF!="",ISNUMBER($J122))</formula>
    </cfRule>
    <cfRule type="expression" dxfId="82" priority="88" stopIfTrue="1">
      <formula>ISNUMBER($J122)</formula>
    </cfRule>
  </conditionalFormatting>
  <conditionalFormatting sqref="F121">
    <cfRule type="expression" dxfId="81" priority="85" stopIfTrue="1">
      <formula>AND(#REF!="",ISNUMBER($J122))</formula>
    </cfRule>
    <cfRule type="expression" dxfId="80" priority="86" stopIfTrue="1">
      <formula>ISNUMBER($J122)</formula>
    </cfRule>
  </conditionalFormatting>
  <conditionalFormatting sqref="E121">
    <cfRule type="expression" dxfId="79" priority="83" stopIfTrue="1">
      <formula>AND(#REF!="",ISNUMBER($J122))</formula>
    </cfRule>
    <cfRule type="expression" dxfId="78" priority="84" stopIfTrue="1">
      <formula>ISNUMBER($J122)</formula>
    </cfRule>
  </conditionalFormatting>
  <conditionalFormatting sqref="B121">
    <cfRule type="expression" dxfId="77" priority="607" stopIfTrue="1">
      <formula>AND(#REF!="",ISNUMBER($J122))</formula>
    </cfRule>
    <cfRule type="expression" dxfId="76" priority="608" stopIfTrue="1">
      <formula>ISNUMBER($J122)</formula>
    </cfRule>
  </conditionalFormatting>
  <conditionalFormatting sqref="C212:F212">
    <cfRule type="expression" dxfId="75" priority="81" stopIfTrue="1">
      <formula>AND(#REF!="",ISNUMBER($J212))</formula>
    </cfRule>
    <cfRule type="expression" dxfId="74" priority="82" stopIfTrue="1">
      <formula>ISNUMBER($J212)</formula>
    </cfRule>
  </conditionalFormatting>
  <conditionalFormatting sqref="B217">
    <cfRule type="expression" dxfId="73" priority="79" stopIfTrue="1">
      <formula>AND(#REF!="",ISNUMBER($J220))</formula>
    </cfRule>
    <cfRule type="expression" dxfId="72" priority="80" stopIfTrue="1">
      <formula>ISNUMBER($J220)</formula>
    </cfRule>
  </conditionalFormatting>
  <conditionalFormatting sqref="C207:F207">
    <cfRule type="expression" dxfId="71" priority="77" stopIfTrue="1">
      <formula>AND(#REF!="",ISNUMBER($J207))</formula>
    </cfRule>
    <cfRule type="expression" dxfId="70" priority="78" stopIfTrue="1">
      <formula>ISNUMBER($J207)</formula>
    </cfRule>
  </conditionalFormatting>
  <conditionalFormatting sqref="E153">
    <cfRule type="expression" dxfId="69" priority="613" stopIfTrue="1">
      <formula>AND(#REF!="",ISNUMBER($J156))</formula>
    </cfRule>
    <cfRule type="expression" dxfId="68" priority="614" stopIfTrue="1">
      <formula>ISNUMBER($J156)</formula>
    </cfRule>
  </conditionalFormatting>
  <conditionalFormatting sqref="C152">
    <cfRule type="expression" dxfId="67" priority="617" stopIfTrue="1">
      <formula>AND(#REF!="",ISNUMBER($J156))</formula>
    </cfRule>
    <cfRule type="expression" dxfId="66" priority="618" stopIfTrue="1">
      <formula>ISNUMBER($J156)</formula>
    </cfRule>
  </conditionalFormatting>
  <conditionalFormatting sqref="D149">
    <cfRule type="expression" dxfId="65" priority="69" stopIfTrue="1">
      <formula>AND(#REF!="",ISNUMBER($J149))</formula>
    </cfRule>
    <cfRule type="expression" dxfId="64" priority="70" stopIfTrue="1">
      <formula>ISNUMBER($J149)</formula>
    </cfRule>
  </conditionalFormatting>
  <conditionalFormatting sqref="F149">
    <cfRule type="expression" dxfId="63" priority="67" stopIfTrue="1">
      <formula>AND(#REF!="",ISNUMBER($J149))</formula>
    </cfRule>
    <cfRule type="expression" dxfId="62" priority="68" stopIfTrue="1">
      <formula>ISNUMBER($J149)</formula>
    </cfRule>
  </conditionalFormatting>
  <conditionalFormatting sqref="B149">
    <cfRule type="expression" dxfId="61" priority="75" stopIfTrue="1">
      <formula>AND(#REF!="",ISNUMBER(#REF!))</formula>
    </cfRule>
    <cfRule type="expression" dxfId="60" priority="76" stopIfTrue="1">
      <formula>ISNUMBER(#REF!)</formula>
    </cfRule>
  </conditionalFormatting>
  <conditionalFormatting sqref="C149">
    <cfRule type="expression" dxfId="59" priority="621" stopIfTrue="1">
      <formula>AND(#REF!="",ISNUMBER(#REF!))</formula>
    </cfRule>
    <cfRule type="expression" dxfId="58" priority="622" stopIfTrue="1">
      <formula>ISNUMBER(#REF!)</formula>
    </cfRule>
  </conditionalFormatting>
  <conditionalFormatting sqref="E149">
    <cfRule type="expression" dxfId="57" priority="623" stopIfTrue="1">
      <formula>AND(#REF!="",ISNUMBER(#REF!))</formula>
    </cfRule>
    <cfRule type="expression" dxfId="56" priority="624" stopIfTrue="1">
      <formula>ISNUMBER(#REF!)</formula>
    </cfRule>
  </conditionalFormatting>
  <conditionalFormatting sqref="F154">
    <cfRule type="expression" dxfId="55" priority="63" stopIfTrue="1">
      <formula>AND(#REF!="",ISNUMBER($J154))</formula>
    </cfRule>
    <cfRule type="expression" dxfId="54" priority="64" stopIfTrue="1">
      <formula>ISNUMBER($J154)</formula>
    </cfRule>
  </conditionalFormatting>
  <conditionalFormatting sqref="E154">
    <cfRule type="expression" dxfId="53" priority="65" stopIfTrue="1">
      <formula>AND(#REF!="",ISNUMBER($J157))</formula>
    </cfRule>
    <cfRule type="expression" dxfId="52" priority="66" stopIfTrue="1">
      <formula>ISNUMBER($J157)</formula>
    </cfRule>
  </conditionalFormatting>
  <conditionalFormatting sqref="B101">
    <cfRule type="expression" dxfId="51" priority="61" stopIfTrue="1">
      <formula>AND(#REF!="",ISNUMBER($J102))</formula>
    </cfRule>
    <cfRule type="expression" dxfId="50" priority="62" stopIfTrue="1">
      <formula>ISNUMBER($J102)</formula>
    </cfRule>
  </conditionalFormatting>
  <conditionalFormatting sqref="E31">
    <cfRule type="expression" dxfId="49" priority="59" stopIfTrue="1">
      <formula>AND(#REF!="",ISNUMBER($J31))</formula>
    </cfRule>
    <cfRule type="expression" dxfId="48" priority="60" stopIfTrue="1">
      <formula>ISNUMBER($J31)</formula>
    </cfRule>
  </conditionalFormatting>
  <conditionalFormatting sqref="F31">
    <cfRule type="expression" dxfId="47" priority="57" stopIfTrue="1">
      <formula>AND(#REF!="",ISNUMBER($J31))</formula>
    </cfRule>
    <cfRule type="expression" dxfId="46" priority="58" stopIfTrue="1">
      <formula>ISNUMBER($J31)</formula>
    </cfRule>
  </conditionalFormatting>
  <conditionalFormatting sqref="E164 B164:C164">
    <cfRule type="expression" dxfId="45" priority="53" stopIfTrue="1">
      <formula>AND(#REF!="",ISNUMBER($J164))</formula>
    </cfRule>
    <cfRule type="expression" dxfId="44" priority="54" stopIfTrue="1">
      <formula>ISNUMBER($J164)</formula>
    </cfRule>
  </conditionalFormatting>
  <conditionalFormatting sqref="D164">
    <cfRule type="expression" dxfId="43" priority="55" stopIfTrue="1">
      <formula>AND(#REF!="",ISNUMBER($J162))</formula>
    </cfRule>
    <cfRule type="expression" dxfId="42" priority="56" stopIfTrue="1">
      <formula>ISNUMBER($J162)</formula>
    </cfRule>
  </conditionalFormatting>
  <conditionalFormatting sqref="F164">
    <cfRule type="expression" dxfId="41" priority="51" stopIfTrue="1">
      <formula>AND(#REF!="",ISNUMBER($J164))</formula>
    </cfRule>
    <cfRule type="expression" dxfId="40" priority="52" stopIfTrue="1">
      <formula>ISNUMBER($J164)</formula>
    </cfRule>
  </conditionalFormatting>
  <conditionalFormatting sqref="B104:C104">
    <cfRule type="expression" dxfId="39" priority="49" stopIfTrue="1">
      <formula>AND(#REF!="",ISNUMBER($J104))</formula>
    </cfRule>
    <cfRule type="expression" dxfId="38" priority="50" stopIfTrue="1">
      <formula>ISNUMBER($J104)</formula>
    </cfRule>
  </conditionalFormatting>
  <conditionalFormatting sqref="B168:C168">
    <cfRule type="expression" dxfId="37" priority="47" stopIfTrue="1">
      <formula>AND(#REF!="",ISNUMBER($J168))</formula>
    </cfRule>
    <cfRule type="expression" dxfId="36" priority="48" stopIfTrue="1">
      <formula>ISNUMBER($J168)</formula>
    </cfRule>
  </conditionalFormatting>
  <conditionalFormatting sqref="D200:F200">
    <cfRule type="expression" dxfId="35" priority="43" stopIfTrue="1">
      <formula>AND(#REF!="",ISNUMBER($J200))</formula>
    </cfRule>
    <cfRule type="expression" dxfId="34" priority="44" stopIfTrue="1">
      <formula>ISNUMBER($J200)</formula>
    </cfRule>
  </conditionalFormatting>
  <conditionalFormatting sqref="B200:C200">
    <cfRule type="expression" dxfId="33" priority="45" stopIfTrue="1">
      <formula>AND(#REF!="",ISNUMBER($J187))</formula>
    </cfRule>
    <cfRule type="expression" dxfId="32" priority="46" stopIfTrue="1">
      <formula>ISNUMBER($J187)</formula>
    </cfRule>
  </conditionalFormatting>
  <conditionalFormatting sqref="B222:F222">
    <cfRule type="expression" dxfId="31" priority="625" stopIfTrue="1">
      <formula>AND(#REF!="",ISNUMBER($J223))</formula>
    </cfRule>
    <cfRule type="expression" dxfId="30" priority="626" stopIfTrue="1">
      <formula>ISNUMBER($J223)</formula>
    </cfRule>
  </conditionalFormatting>
  <conditionalFormatting sqref="D223:F223">
    <cfRule type="expression" dxfId="29" priority="39" stopIfTrue="1">
      <formula>AND(#REF!="",ISNUMBER($J223))</formula>
    </cfRule>
    <cfRule type="expression" dxfId="28" priority="40" stopIfTrue="1">
      <formula>ISNUMBER($J223)</formula>
    </cfRule>
  </conditionalFormatting>
  <conditionalFormatting sqref="C223">
    <cfRule type="expression" dxfId="27" priority="41" stopIfTrue="1">
      <formula>AND(#REF!="",ISNUMBER($J210))</formula>
    </cfRule>
    <cfRule type="expression" dxfId="26" priority="42" stopIfTrue="1">
      <formula>ISNUMBER($J210)</formula>
    </cfRule>
  </conditionalFormatting>
  <conditionalFormatting sqref="C155:D155">
    <cfRule type="expression" dxfId="25" priority="25" stopIfTrue="1">
      <formula>AND(#REF!="",ISNUMBER($J155))</formula>
    </cfRule>
    <cfRule type="expression" dxfId="24" priority="26" stopIfTrue="1">
      <formula>ISNUMBER($J155)</formula>
    </cfRule>
  </conditionalFormatting>
  <conditionalFormatting sqref="F155">
    <cfRule type="expression" dxfId="23" priority="21" stopIfTrue="1">
      <formula>AND(#REF!="",ISNUMBER($J155))</formula>
    </cfRule>
    <cfRule type="expression" dxfId="22" priority="22" stopIfTrue="1">
      <formula>ISNUMBER($J155)</formula>
    </cfRule>
  </conditionalFormatting>
  <conditionalFormatting sqref="E155">
    <cfRule type="expression" dxfId="21" priority="23" stopIfTrue="1">
      <formula>AND(#REF!="",ISNUMBER($J158))</formula>
    </cfRule>
    <cfRule type="expression" dxfId="20" priority="24" stopIfTrue="1">
      <formula>ISNUMBER($J158)</formula>
    </cfRule>
  </conditionalFormatting>
  <conditionalFormatting sqref="C185:E185">
    <cfRule type="expression" dxfId="19" priority="19" stopIfTrue="1">
      <formula>AND(#REF!="",ISNUMBER($J185))</formula>
    </cfRule>
    <cfRule type="expression" dxfId="18" priority="20" stopIfTrue="1">
      <formula>ISNUMBER($J185)</formula>
    </cfRule>
  </conditionalFormatting>
  <conditionalFormatting sqref="F185">
    <cfRule type="expression" dxfId="17" priority="17" stopIfTrue="1">
      <formula>AND(#REF!="",ISNUMBER($J185))</formula>
    </cfRule>
    <cfRule type="expression" dxfId="16" priority="18" stopIfTrue="1">
      <formula>ISNUMBER($J185)</formula>
    </cfRule>
  </conditionalFormatting>
  <conditionalFormatting sqref="F38:F40">
    <cfRule type="expression" dxfId="15" priority="15" stopIfTrue="1">
      <formula>AND(#REF!="",ISNUMBER($J38))</formula>
    </cfRule>
    <cfRule type="expression" dxfId="14" priority="16" stopIfTrue="1">
      <formula>ISNUMBER($J38)</formula>
    </cfRule>
  </conditionalFormatting>
  <conditionalFormatting sqref="F100:F103">
    <cfRule type="expression" dxfId="13" priority="13" stopIfTrue="1">
      <formula>AND(#REF!="",ISNUMBER($J100))</formula>
    </cfRule>
    <cfRule type="expression" dxfId="12" priority="14" stopIfTrue="1">
      <formula>ISNUMBER($J100)</formula>
    </cfRule>
  </conditionalFormatting>
  <conditionalFormatting sqref="F201">
    <cfRule type="expression" dxfId="11" priority="11" stopIfTrue="1">
      <formula>AND(#REF!="",ISNUMBER($J201))</formula>
    </cfRule>
    <cfRule type="expression" dxfId="10" priority="12" stopIfTrue="1">
      <formula>ISNUMBER($J201)</formula>
    </cfRule>
  </conditionalFormatting>
  <conditionalFormatting sqref="F229">
    <cfRule type="expression" dxfId="9" priority="9" stopIfTrue="1">
      <formula>AND(#REF!="",ISNUMBER($J229))</formula>
    </cfRule>
    <cfRule type="expression" dxfId="8" priority="10" stopIfTrue="1">
      <formula>ISNUMBER($J229)</formula>
    </cfRule>
  </conditionalFormatting>
  <conditionalFormatting sqref="E242:E248">
    <cfRule type="expression" dxfId="7" priority="7" stopIfTrue="1">
      <formula>AND(#REF!="",ISNUMBER(#REF!))</formula>
    </cfRule>
    <cfRule type="expression" dxfId="6" priority="8" stopIfTrue="1">
      <formula>ISNUMBER(#REF!)</formula>
    </cfRule>
  </conditionalFormatting>
  <conditionalFormatting sqref="F242:F248">
    <cfRule type="expression" dxfId="5" priority="5" stopIfTrue="1">
      <formula>AND(#REF!="",ISNUMBER($J242))</formula>
    </cfRule>
    <cfRule type="expression" dxfId="4" priority="6" stopIfTrue="1">
      <formula>ISNUMBER($J242)</formula>
    </cfRule>
  </conditionalFormatting>
  <conditionalFormatting sqref="F254">
    <cfRule type="expression" dxfId="3" priority="3" stopIfTrue="1">
      <formula>AND(#REF!="",ISNUMBER($J254))</formula>
    </cfRule>
    <cfRule type="expression" dxfId="2" priority="4" stopIfTrue="1">
      <formula>ISNUMBER($J254)</formula>
    </cfRule>
  </conditionalFormatting>
  <conditionalFormatting sqref="F255">
    <cfRule type="expression" dxfId="1" priority="1" stopIfTrue="1">
      <formula>AND(#REF!="",ISNUMBER($J255))</formula>
    </cfRule>
    <cfRule type="expression" dxfId="0" priority="2" stopIfTrue="1">
      <formula>ISNUMBER($J255)</formula>
    </cfRule>
  </conditionalFormatting>
  <pageMargins left="0.70866141732283472" right="0.70866141732283472" top="0.78740157480314965" bottom="0.78740157480314965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rekapitulace</vt:lpstr>
      <vt:lpstr>parametry</vt:lpstr>
      <vt:lpstr>parametry!Názvy_tisku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Jeřábek</dc:creator>
  <cp:lastModifiedBy>dominik.jares</cp:lastModifiedBy>
  <cp:lastPrinted>2020-05-14T18:08:00Z</cp:lastPrinted>
  <dcterms:created xsi:type="dcterms:W3CDTF">2020-03-16T16:26:38Z</dcterms:created>
  <dcterms:modified xsi:type="dcterms:W3CDTF">2021-01-19T15:15:04Z</dcterms:modified>
</cp:coreProperties>
</file>